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8_{9803FA31-7DA4-47B2-BC58-74664C299A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D16" i="2" s="1"/>
  <c r="G12" i="2"/>
  <c r="AJ16" i="2"/>
  <c r="Z16" i="2" l="1"/>
  <c r="Z31" i="2" s="1"/>
  <c r="V31" i="2"/>
  <c r="X31" i="2"/>
  <c r="Y31" i="2"/>
  <c r="AB31" i="2"/>
  <c r="AC31" i="2"/>
  <c r="AE31" i="2"/>
  <c r="AF31" i="2"/>
  <c r="AJ31" i="2"/>
  <c r="G31" i="2"/>
  <c r="H31" i="2"/>
  <c r="J31" i="2"/>
  <c r="K31" i="2"/>
  <c r="L31" i="2"/>
  <c r="N31" i="2"/>
  <c r="O31" i="2"/>
  <c r="T31" i="2"/>
  <c r="U31" i="2"/>
  <c r="R30" i="2"/>
  <c r="AI30" i="2" s="1"/>
  <c r="AG30" i="2" s="1"/>
  <c r="S30" i="2"/>
  <c r="S29" i="2" l="1"/>
  <c r="R29" i="2"/>
  <c r="AI29" i="2" s="1"/>
  <c r="AG29" i="2" s="1"/>
  <c r="S28" i="2"/>
  <c r="R28" i="2"/>
  <c r="AI28" i="2" s="1"/>
  <c r="AG28" i="2" s="1"/>
  <c r="AD27" i="2"/>
  <c r="AI27" i="2" s="1"/>
  <c r="AG27" i="2" s="1"/>
  <c r="AD26" i="2"/>
  <c r="AA26" i="2"/>
  <c r="AI26" i="2" s="1"/>
  <c r="AG26" i="2" s="1"/>
  <c r="AI25" i="2"/>
  <c r="AG25" i="2" s="1"/>
  <c r="AD25" i="2"/>
  <c r="M25" i="2"/>
  <c r="AD24" i="2"/>
  <c r="AI24" i="2" s="1"/>
  <c r="AG24" i="2" s="1"/>
  <c r="AD23" i="2"/>
  <c r="S23" i="2"/>
  <c r="R23" i="2"/>
  <c r="AI23" i="2" s="1"/>
  <c r="AG23" i="2" s="1"/>
  <c r="AD22" i="2"/>
  <c r="S22" i="2"/>
  <c r="R22" i="2"/>
  <c r="Q22" i="2"/>
  <c r="AH22" i="2" s="1"/>
  <c r="P22" i="2"/>
  <c r="AD21" i="2"/>
  <c r="AA21" i="2"/>
  <c r="AI21" i="2" s="1"/>
  <c r="W21" i="2"/>
  <c r="S21" i="2"/>
  <c r="R21" i="2"/>
  <c r="Q21" i="2"/>
  <c r="Q31" i="2" s="1"/>
  <c r="AH20" i="2"/>
  <c r="AD20" i="2"/>
  <c r="AA20" i="2"/>
  <c r="W20" i="2"/>
  <c r="S20" i="2"/>
  <c r="R20" i="2"/>
  <c r="P20" i="2" s="1"/>
  <c r="M20" i="2"/>
  <c r="AH19" i="2"/>
  <c r="AD19" i="2"/>
  <c r="AA19" i="2"/>
  <c r="W19" i="2"/>
  <c r="S19" i="2"/>
  <c r="R19" i="2"/>
  <c r="P19" i="2" s="1"/>
  <c r="M19" i="2"/>
  <c r="AH18" i="2"/>
  <c r="AD18" i="2"/>
  <c r="AA18" i="2"/>
  <c r="W18" i="2"/>
  <c r="S18" i="2"/>
  <c r="R18" i="2"/>
  <c r="P18" i="2" s="1"/>
  <c r="M18" i="2"/>
  <c r="AD17" i="2"/>
  <c r="AA17" i="2"/>
  <c r="W17" i="2"/>
  <c r="S17" i="2"/>
  <c r="R17" i="2"/>
  <c r="P17" i="2"/>
  <c r="M17" i="2"/>
  <c r="I17" i="2"/>
  <c r="F17" i="2"/>
  <c r="E17" i="2"/>
  <c r="D17" i="2"/>
  <c r="AH17" i="2" s="1"/>
  <c r="AD16" i="2"/>
  <c r="AA16" i="2"/>
  <c r="W16" i="2"/>
  <c r="S16" i="2"/>
  <c r="R16" i="2"/>
  <c r="P16" i="2" s="1"/>
  <c r="M16" i="2"/>
  <c r="F16" i="2"/>
  <c r="E16" i="2"/>
  <c r="AH16" i="2"/>
  <c r="AD15" i="2"/>
  <c r="AA15" i="2"/>
  <c r="W15" i="2"/>
  <c r="S15" i="2"/>
  <c r="R15" i="2"/>
  <c r="P15" i="2" s="1"/>
  <c r="M15" i="2"/>
  <c r="F15" i="2"/>
  <c r="C15" i="2" s="1"/>
  <c r="E15" i="2"/>
  <c r="D15" i="2"/>
  <c r="AH15" i="2" s="1"/>
  <c r="AD14" i="2"/>
  <c r="AA14" i="2"/>
  <c r="W14" i="2"/>
  <c r="S14" i="2"/>
  <c r="R14" i="2"/>
  <c r="P14" i="2" s="1"/>
  <c r="M14" i="2"/>
  <c r="I14" i="2"/>
  <c r="F14" i="2"/>
  <c r="C14" i="2" s="1"/>
  <c r="E14" i="2"/>
  <c r="AI14" i="2" s="1"/>
  <c r="D14" i="2"/>
  <c r="AH14" i="2" s="1"/>
  <c r="AD13" i="2"/>
  <c r="AA13" i="2"/>
  <c r="W13" i="2"/>
  <c r="S13" i="2"/>
  <c r="R13" i="2"/>
  <c r="P13" i="2"/>
  <c r="M13" i="2"/>
  <c r="F13" i="2"/>
  <c r="C13" i="2" s="1"/>
  <c r="E13" i="2"/>
  <c r="D13" i="2"/>
  <c r="AH13" i="2" s="1"/>
  <c r="AD12" i="2"/>
  <c r="AA12" i="2"/>
  <c r="W12" i="2"/>
  <c r="S12" i="2"/>
  <c r="R12" i="2"/>
  <c r="P12" i="2" s="1"/>
  <c r="M12" i="2"/>
  <c r="F12" i="2"/>
  <c r="E12" i="2"/>
  <c r="D12" i="2"/>
  <c r="C12" i="2"/>
  <c r="AD11" i="2"/>
  <c r="AA11" i="2"/>
  <c r="W11" i="2"/>
  <c r="S11" i="2"/>
  <c r="R11" i="2"/>
  <c r="P11" i="2" s="1"/>
  <c r="M11" i="2"/>
  <c r="F11" i="2"/>
  <c r="E11" i="2"/>
  <c r="D11" i="2"/>
  <c r="AH11" i="2" s="1"/>
  <c r="I31" i="2" l="1"/>
  <c r="S31" i="2"/>
  <c r="P21" i="2"/>
  <c r="AI17" i="2"/>
  <c r="C17" i="2"/>
  <c r="AI19" i="2"/>
  <c r="AG19" i="2" s="1"/>
  <c r="AI22" i="2"/>
  <c r="AG22" i="2" s="1"/>
  <c r="M31" i="2"/>
  <c r="W31" i="2"/>
  <c r="D31" i="2"/>
  <c r="P31" i="2"/>
  <c r="AA31" i="2"/>
  <c r="AI12" i="2"/>
  <c r="AI16" i="2"/>
  <c r="AG16" i="2" s="1"/>
  <c r="AI18" i="2"/>
  <c r="AG18" i="2" s="1"/>
  <c r="AI11" i="2"/>
  <c r="E31" i="2"/>
  <c r="R31" i="2"/>
  <c r="AD31" i="2"/>
  <c r="AH12" i="2"/>
  <c r="AH31" i="2" s="1"/>
  <c r="AI13" i="2"/>
  <c r="AG13" i="2" s="1"/>
  <c r="AG14" i="2"/>
  <c r="AI15" i="2"/>
  <c r="AG15" i="2" s="1"/>
  <c r="AH21" i="2"/>
  <c r="AG21" i="2" s="1"/>
  <c r="C16" i="2"/>
  <c r="F31" i="2"/>
  <c r="AG11" i="2"/>
  <c r="AG17" i="2"/>
  <c r="AG12" i="2"/>
  <c r="AI20" i="2"/>
  <c r="AG20" i="2" s="1"/>
  <c r="C11" i="2"/>
  <c r="AI31" i="2" l="1"/>
  <c r="C31" i="2"/>
  <c r="AG31" i="2"/>
</calcChain>
</file>

<file path=xl/sharedStrings.xml><?xml version="1.0" encoding="utf-8"?>
<sst xmlns="http://schemas.openxmlformats.org/spreadsheetml/2006/main" count="75" uniqueCount="49">
  <si>
    <t>STT</t>
  </si>
  <si>
    <t>Tên huyện</t>
  </si>
  <si>
    <t>Dự án 1</t>
  </si>
  <si>
    <t>Dự án 3 (SN)</t>
  </si>
  <si>
    <t>Dự án 4</t>
  </si>
  <si>
    <t>Dự án 5 (SN)</t>
  </si>
  <si>
    <t>Dự án 6 (SN)</t>
  </si>
  <si>
    <t>Dự án 7 (SN)</t>
  </si>
  <si>
    <t>Cộng</t>
  </si>
  <si>
    <t>TDA1</t>
  </si>
  <si>
    <t>TDA2</t>
  </si>
  <si>
    <t>ĐTPT</t>
  </si>
  <si>
    <t>SN</t>
  </si>
  <si>
    <t>TDA2 (SN)</t>
  </si>
  <si>
    <t>Bảo Lâm</t>
  </si>
  <si>
    <t>Bảo Lạc</t>
  </si>
  <si>
    <t>Hạ Lang</t>
  </si>
  <si>
    <t>Hà Quảng</t>
  </si>
  <si>
    <t>Thạch An</t>
  </si>
  <si>
    <t>Nguyên Bình</t>
  </si>
  <si>
    <t>Trùng Khánh</t>
  </si>
  <si>
    <t>Quảng Hòa</t>
  </si>
  <si>
    <t>Hòa An</t>
  </si>
  <si>
    <t>TP Cao Bằng</t>
  </si>
  <si>
    <t>Trường TC nghề</t>
  </si>
  <si>
    <t>Sở Xây dựng</t>
  </si>
  <si>
    <t>Sở Y tế</t>
  </si>
  <si>
    <t>Tổng cộng</t>
  </si>
  <si>
    <t>PHỤ LỤC 2</t>
  </si>
  <si>
    <t>Đơn vị tính: Triệu đồng</t>
  </si>
  <si>
    <t xml:space="preserve">Dự án 2 (SN) </t>
  </si>
  <si>
    <t xml:space="preserve">Tổng cộng </t>
  </si>
  <si>
    <t>Tiểu dự án 1</t>
  </si>
  <si>
    <t>Tiểu dự án 2</t>
  </si>
  <si>
    <t>TDA3</t>
  </si>
  <si>
    <t>A</t>
  </si>
  <si>
    <t>B</t>
  </si>
  <si>
    <t>Mặt trận tổ quốc tỉnh</t>
  </si>
  <si>
    <t>Tỉnh Đoàn thanh niên</t>
  </si>
  <si>
    <t>Hội Nông dân tỉnh</t>
  </si>
  <si>
    <t>Ghi chú</t>
  </si>
  <si>
    <t xml:space="preserve"> BIỂU PHÂN BỔ VỐN NGÂN SÁCH NHÀ NƯỚC THỰC HIỆN CHƯƠNG TRÌNH MỤC TIÊU QUỐC GIA GIẢM NGHÈO BỀN VỮNG NĂM 2024</t>
  </si>
  <si>
    <t>Tổng số phân bổ NSTW</t>
  </si>
  <si>
    <t>Sở Thông tin- Truyền thông</t>
  </si>
  <si>
    <t>Sở Lao động Thương binh và Xã hội</t>
  </si>
  <si>
    <t>Sở Nông nghiệp và Phát triển nông thôn</t>
  </si>
  <si>
    <t>Đối ứng dự án 5 (SN)</t>
  </si>
  <si>
    <t>Hội liên hiệp phụ nữ</t>
  </si>
  <si>
    <t>(Kèm theo Nghị quyết số        /NQ-HĐND ngày 08 tháng 12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</si>
</sst>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</font>
    <font>
      <sz val="12"/>
      <name val=".VnTime"/>
      <family val="2"/>
    </font>
    <font>
      <i/>
      <sz val="14"/>
      <color indexed="8"/>
      <name val="Times New Roman"/>
      <family val="1"/>
    </font>
    <font>
      <sz val="12"/>
      <color theme="1"/>
      <name val="Times New Roman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3" fillId="0" borderId="0"/>
    <xf numFmtId="0" fontId="1" fillId="0" borderId="0"/>
    <xf numFmtId="0" fontId="8" fillId="0" borderId="0"/>
    <xf numFmtId="0" fontId="9" fillId="0" borderId="0"/>
    <xf numFmtId="0" fontId="6" fillId="0" borderId="0"/>
    <xf numFmtId="0" fontId="11" fillId="0" borderId="0"/>
  </cellStyleXfs>
  <cellXfs count="29">
    <xf numFmtId="0" fontId="0" fillId="0" borderId="0" xfId="0"/>
    <xf numFmtId="0" fontId="12" fillId="0" borderId="0" xfId="14" applyFont="1"/>
    <xf numFmtId="0" fontId="13" fillId="0" borderId="0" xfId="14" applyFont="1"/>
    <xf numFmtId="3" fontId="12" fillId="0" borderId="0" xfId="14" applyNumberFormat="1" applyFont="1"/>
    <xf numFmtId="0" fontId="15" fillId="0" borderId="1" xfId="14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3" fontId="15" fillId="0" borderId="1" xfId="1" applyNumberFormat="1" applyFont="1" applyBorder="1" applyAlignment="1">
      <alignment horizontal="center" vertical="center" wrapText="1"/>
    </xf>
    <xf numFmtId="3" fontId="15" fillId="0" borderId="1" xfId="14" applyNumberFormat="1" applyFont="1" applyBorder="1" applyAlignment="1">
      <alignment horizontal="center" vertical="center"/>
    </xf>
    <xf numFmtId="0" fontId="15" fillId="0" borderId="1" xfId="14" applyFont="1" applyBorder="1"/>
    <xf numFmtId="0" fontId="15" fillId="0" borderId="1" xfId="1" applyFont="1" applyBorder="1" applyAlignment="1">
      <alignment horizontal="center" vertical="center"/>
    </xf>
    <xf numFmtId="164" fontId="15" fillId="0" borderId="1" xfId="14" applyNumberFormat="1" applyFont="1" applyBorder="1" applyAlignment="1">
      <alignment horizontal="center" vertical="center"/>
    </xf>
    <xf numFmtId="3" fontId="14" fillId="0" borderId="1" xfId="14" applyNumberFormat="1" applyFont="1" applyBorder="1" applyAlignment="1">
      <alignment horizontal="center" vertical="center"/>
    </xf>
    <xf numFmtId="0" fontId="14" fillId="0" borderId="1" xfId="14" applyFont="1" applyBorder="1"/>
    <xf numFmtId="0" fontId="14" fillId="0" borderId="1" xfId="14" applyFont="1" applyBorder="1" applyAlignment="1">
      <alignment horizontal="center" vertical="center" wrapText="1"/>
    </xf>
    <xf numFmtId="0" fontId="16" fillId="0" borderId="1" xfId="14" applyFont="1" applyBorder="1" applyAlignment="1">
      <alignment horizontal="center" vertical="center" wrapText="1"/>
    </xf>
    <xf numFmtId="0" fontId="16" fillId="0" borderId="0" xfId="14" applyFont="1" applyAlignment="1">
      <alignment horizontal="center"/>
    </xf>
    <xf numFmtId="0" fontId="15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/>
    </xf>
    <xf numFmtId="0" fontId="15" fillId="0" borderId="1" xfId="14" applyFont="1" applyBorder="1" applyAlignment="1">
      <alignment horizontal="left" vertical="center" wrapText="1"/>
    </xf>
    <xf numFmtId="165" fontId="12" fillId="0" borderId="0" xfId="14" applyNumberFormat="1" applyFont="1"/>
    <xf numFmtId="0" fontId="10" fillId="0" borderId="0" xfId="0" applyFont="1" applyAlignment="1">
      <alignment horizontal="center" vertical="center" wrapText="1"/>
    </xf>
    <xf numFmtId="0" fontId="16" fillId="0" borderId="0" xfId="14" applyFont="1" applyAlignment="1">
      <alignment horizontal="center"/>
    </xf>
    <xf numFmtId="0" fontId="14" fillId="0" borderId="1" xfId="14" applyFont="1" applyBorder="1" applyAlignment="1">
      <alignment horizontal="center" vertical="center" wrapText="1"/>
    </xf>
    <xf numFmtId="0" fontId="14" fillId="0" borderId="1" xfId="14" applyFont="1" applyBorder="1" applyAlignment="1">
      <alignment horizontal="center" vertical="center"/>
    </xf>
    <xf numFmtId="0" fontId="14" fillId="0" borderId="2" xfId="14" applyFont="1" applyBorder="1" applyAlignment="1">
      <alignment horizontal="center" vertical="center" wrapText="1"/>
    </xf>
    <xf numFmtId="0" fontId="14" fillId="0" borderId="3" xfId="14" applyFont="1" applyBorder="1" applyAlignment="1">
      <alignment horizontal="center" vertical="center" wrapText="1"/>
    </xf>
    <xf numFmtId="0" fontId="14" fillId="0" borderId="4" xfId="14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5">
    <cellStyle name="Chuẩn 2" xfId="1" xr:uid="{00000000-0005-0000-0000-000000000000}"/>
    <cellStyle name="Comma 10 3 2 2" xfId="2" xr:uid="{00000000-0005-0000-0000-000001000000}"/>
    <cellStyle name="Comma 11" xfId="3" xr:uid="{00000000-0005-0000-0000-000002000000}"/>
    <cellStyle name="Comma 11 2" xfId="4" xr:uid="{00000000-0005-0000-0000-000003000000}"/>
    <cellStyle name="Comma 13 5" xfId="5" xr:uid="{00000000-0005-0000-0000-000004000000}"/>
    <cellStyle name="Comma 3" xfId="6" xr:uid="{00000000-0005-0000-0000-000005000000}"/>
    <cellStyle name="Comma 6" xfId="7" xr:uid="{00000000-0005-0000-0000-000006000000}"/>
    <cellStyle name="Normal" xfId="0" builtinId="0"/>
    <cellStyle name="Normal 10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4" xr:uid="{00000000-0005-0000-0000-00000D000000}"/>
    <cellStyle name="Normal 7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K36"/>
  <sheetViews>
    <sheetView tabSelected="1" zoomScaleNormal="100" workbookViewId="0">
      <pane xSplit="2" ySplit="9" topLeftCell="M10" activePane="bottomRight" state="frozen"/>
      <selection pane="topRight" activeCell="C1" sqref="C1"/>
      <selection pane="bottomLeft" activeCell="A8" sqref="A8"/>
      <selection pane="bottomRight" activeCell="V13" sqref="V13"/>
    </sheetView>
  </sheetViews>
  <sheetFormatPr defaultColWidth="3.5703125" defaultRowHeight="15" x14ac:dyDescent="0.25"/>
  <cols>
    <col min="1" max="1" width="4.42578125" style="1" customWidth="1"/>
    <col min="2" max="2" width="16.7109375" style="1" customWidth="1"/>
    <col min="3" max="4" width="7.42578125" style="1" bestFit="1" customWidth="1"/>
    <col min="5" max="5" width="6.42578125" style="1" bestFit="1" customWidth="1"/>
    <col min="6" max="7" width="7.42578125" style="1" bestFit="1" customWidth="1"/>
    <col min="8" max="10" width="6.42578125" style="1" bestFit="1" customWidth="1"/>
    <col min="11" max="11" width="5.42578125" style="1" bestFit="1" customWidth="1"/>
    <col min="12" max="12" width="7.5703125" style="1" customWidth="1"/>
    <col min="13" max="21" width="6.42578125" style="1" bestFit="1" customWidth="1"/>
    <col min="22" max="22" width="7" style="1" customWidth="1"/>
    <col min="23" max="23" width="6.42578125" style="1" bestFit="1" customWidth="1"/>
    <col min="24" max="24" width="6.140625" style="1" bestFit="1" customWidth="1"/>
    <col min="25" max="25" width="6.7109375" style="1" customWidth="1"/>
    <col min="26" max="26" width="7.85546875" style="1" customWidth="1"/>
    <col min="27" max="28" width="6.42578125" style="1" bestFit="1" customWidth="1"/>
    <col min="29" max="29" width="5.7109375" style="1" bestFit="1" customWidth="1"/>
    <col min="30" max="30" width="6.42578125" style="1" bestFit="1" customWidth="1"/>
    <col min="31" max="32" width="5.7109375" style="1" bestFit="1" customWidth="1"/>
    <col min="33" max="35" width="7.42578125" style="1" bestFit="1" customWidth="1"/>
    <col min="36" max="36" width="10" style="1" customWidth="1"/>
    <col min="37" max="37" width="7" style="1" customWidth="1"/>
    <col min="38" max="266" width="9.42578125" style="1" customWidth="1"/>
    <col min="267" max="268" width="3.5703125" style="1"/>
    <col min="269" max="269" width="10.42578125" style="1" customWidth="1"/>
    <col min="270" max="271" width="6.7109375" style="1" bestFit="1" customWidth="1"/>
    <col min="272" max="272" width="6" style="1" customWidth="1"/>
    <col min="273" max="273" width="6.5703125" style="1" customWidth="1"/>
    <col min="274" max="274" width="5.85546875" style="1" bestFit="1" customWidth="1"/>
    <col min="275" max="275" width="5.7109375" style="1" customWidth="1"/>
    <col min="276" max="276" width="5.85546875" style="1" customWidth="1"/>
    <col min="277" max="277" width="5.7109375" style="1" customWidth="1"/>
    <col min="278" max="278" width="6" style="1" customWidth="1"/>
    <col min="279" max="280" width="5.85546875" style="1" bestFit="1" customWidth="1"/>
    <col min="281" max="281" width="5.140625" style="1" bestFit="1" customWidth="1"/>
    <col min="282" max="283" width="5.5703125" style="1" customWidth="1"/>
    <col min="284" max="285" width="5.140625" style="1" bestFit="1" customWidth="1"/>
    <col min="286" max="286" width="5" style="1" customWidth="1"/>
    <col min="287" max="287" width="4.85546875" style="1" customWidth="1"/>
    <col min="288" max="288" width="5.140625" style="1" bestFit="1" customWidth="1"/>
    <col min="289" max="289" width="5.7109375" style="1" customWidth="1"/>
    <col min="290" max="290" width="6.7109375" style="1" customWidth="1"/>
    <col min="291" max="292" width="6.7109375" style="1" bestFit="1" customWidth="1"/>
    <col min="293" max="522" width="9.42578125" style="1" customWidth="1"/>
    <col min="523" max="524" width="3.5703125" style="1"/>
    <col min="525" max="525" width="10.42578125" style="1" customWidth="1"/>
    <col min="526" max="527" width="6.7109375" style="1" bestFit="1" customWidth="1"/>
    <col min="528" max="528" width="6" style="1" customWidth="1"/>
    <col min="529" max="529" width="6.5703125" style="1" customWidth="1"/>
    <col min="530" max="530" width="5.85546875" style="1" bestFit="1" customWidth="1"/>
    <col min="531" max="531" width="5.7109375" style="1" customWidth="1"/>
    <col min="532" max="532" width="5.85546875" style="1" customWidth="1"/>
    <col min="533" max="533" width="5.7109375" style="1" customWidth="1"/>
    <col min="534" max="534" width="6" style="1" customWidth="1"/>
    <col min="535" max="536" width="5.85546875" style="1" bestFit="1" customWidth="1"/>
    <col min="537" max="537" width="5.140625" style="1" bestFit="1" customWidth="1"/>
    <col min="538" max="539" width="5.5703125" style="1" customWidth="1"/>
    <col min="540" max="541" width="5.140625" style="1" bestFit="1" customWidth="1"/>
    <col min="542" max="542" width="5" style="1" customWidth="1"/>
    <col min="543" max="543" width="4.85546875" style="1" customWidth="1"/>
    <col min="544" max="544" width="5.140625" style="1" bestFit="1" customWidth="1"/>
    <col min="545" max="545" width="5.7109375" style="1" customWidth="1"/>
    <col min="546" max="546" width="6.7109375" style="1" customWidth="1"/>
    <col min="547" max="548" width="6.7109375" style="1" bestFit="1" customWidth="1"/>
    <col min="549" max="778" width="9.42578125" style="1" customWidth="1"/>
    <col min="779" max="780" width="3.5703125" style="1"/>
    <col min="781" max="781" width="10.42578125" style="1" customWidth="1"/>
    <col min="782" max="783" width="6.7109375" style="1" bestFit="1" customWidth="1"/>
    <col min="784" max="784" width="6" style="1" customWidth="1"/>
    <col min="785" max="785" width="6.5703125" style="1" customWidth="1"/>
    <col min="786" max="786" width="5.85546875" style="1" bestFit="1" customWidth="1"/>
    <col min="787" max="787" width="5.7109375" style="1" customWidth="1"/>
    <col min="788" max="788" width="5.85546875" style="1" customWidth="1"/>
    <col min="789" max="789" width="5.7109375" style="1" customWidth="1"/>
    <col min="790" max="790" width="6" style="1" customWidth="1"/>
    <col min="791" max="792" width="5.85546875" style="1" bestFit="1" customWidth="1"/>
    <col min="793" max="793" width="5.140625" style="1" bestFit="1" customWidth="1"/>
    <col min="794" max="795" width="5.5703125" style="1" customWidth="1"/>
    <col min="796" max="797" width="5.140625" style="1" bestFit="1" customWidth="1"/>
    <col min="798" max="798" width="5" style="1" customWidth="1"/>
    <col min="799" max="799" width="4.85546875" style="1" customWidth="1"/>
    <col min="800" max="800" width="5.140625" style="1" bestFit="1" customWidth="1"/>
    <col min="801" max="801" width="5.7109375" style="1" customWidth="1"/>
    <col min="802" max="802" width="6.7109375" style="1" customWidth="1"/>
    <col min="803" max="804" width="6.7109375" style="1" bestFit="1" customWidth="1"/>
    <col min="805" max="1034" width="9.42578125" style="1" customWidth="1"/>
    <col min="1035" max="1036" width="3.5703125" style="1"/>
    <col min="1037" max="1037" width="10.42578125" style="1" customWidth="1"/>
    <col min="1038" max="1039" width="6.7109375" style="1" bestFit="1" customWidth="1"/>
    <col min="1040" max="1040" width="6" style="1" customWidth="1"/>
    <col min="1041" max="1041" width="6.5703125" style="1" customWidth="1"/>
    <col min="1042" max="1042" width="5.85546875" style="1" bestFit="1" customWidth="1"/>
    <col min="1043" max="1043" width="5.7109375" style="1" customWidth="1"/>
    <col min="1044" max="1044" width="5.85546875" style="1" customWidth="1"/>
    <col min="1045" max="1045" width="5.7109375" style="1" customWidth="1"/>
    <col min="1046" max="1046" width="6" style="1" customWidth="1"/>
    <col min="1047" max="1048" width="5.85546875" style="1" bestFit="1" customWidth="1"/>
    <col min="1049" max="1049" width="5.140625" style="1" bestFit="1" customWidth="1"/>
    <col min="1050" max="1051" width="5.5703125" style="1" customWidth="1"/>
    <col min="1052" max="1053" width="5.140625" style="1" bestFit="1" customWidth="1"/>
    <col min="1054" max="1054" width="5" style="1" customWidth="1"/>
    <col min="1055" max="1055" width="4.85546875" style="1" customWidth="1"/>
    <col min="1056" max="1056" width="5.140625" style="1" bestFit="1" customWidth="1"/>
    <col min="1057" max="1057" width="5.7109375" style="1" customWidth="1"/>
    <col min="1058" max="1058" width="6.7109375" style="1" customWidth="1"/>
    <col min="1059" max="1060" width="6.7109375" style="1" bestFit="1" customWidth="1"/>
    <col min="1061" max="1290" width="9.42578125" style="1" customWidth="1"/>
    <col min="1291" max="1292" width="3.5703125" style="1"/>
    <col min="1293" max="1293" width="10.42578125" style="1" customWidth="1"/>
    <col min="1294" max="1295" width="6.7109375" style="1" bestFit="1" customWidth="1"/>
    <col min="1296" max="1296" width="6" style="1" customWidth="1"/>
    <col min="1297" max="1297" width="6.5703125" style="1" customWidth="1"/>
    <col min="1298" max="1298" width="5.85546875" style="1" bestFit="1" customWidth="1"/>
    <col min="1299" max="1299" width="5.7109375" style="1" customWidth="1"/>
    <col min="1300" max="1300" width="5.85546875" style="1" customWidth="1"/>
    <col min="1301" max="1301" width="5.7109375" style="1" customWidth="1"/>
    <col min="1302" max="1302" width="6" style="1" customWidth="1"/>
    <col min="1303" max="1304" width="5.85546875" style="1" bestFit="1" customWidth="1"/>
    <col min="1305" max="1305" width="5.140625" style="1" bestFit="1" customWidth="1"/>
    <col min="1306" max="1307" width="5.5703125" style="1" customWidth="1"/>
    <col min="1308" max="1309" width="5.140625" style="1" bestFit="1" customWidth="1"/>
    <col min="1310" max="1310" width="5" style="1" customWidth="1"/>
    <col min="1311" max="1311" width="4.85546875" style="1" customWidth="1"/>
    <col min="1312" max="1312" width="5.140625" style="1" bestFit="1" customWidth="1"/>
    <col min="1313" max="1313" width="5.7109375" style="1" customWidth="1"/>
    <col min="1314" max="1314" width="6.7109375" style="1" customWidth="1"/>
    <col min="1315" max="1316" width="6.7109375" style="1" bestFit="1" customWidth="1"/>
    <col min="1317" max="1546" width="9.42578125" style="1" customWidth="1"/>
    <col min="1547" max="1548" width="3.5703125" style="1"/>
    <col min="1549" max="1549" width="10.42578125" style="1" customWidth="1"/>
    <col min="1550" max="1551" width="6.7109375" style="1" bestFit="1" customWidth="1"/>
    <col min="1552" max="1552" width="6" style="1" customWidth="1"/>
    <col min="1553" max="1553" width="6.5703125" style="1" customWidth="1"/>
    <col min="1554" max="1554" width="5.85546875" style="1" bestFit="1" customWidth="1"/>
    <col min="1555" max="1555" width="5.7109375" style="1" customWidth="1"/>
    <col min="1556" max="1556" width="5.85546875" style="1" customWidth="1"/>
    <col min="1557" max="1557" width="5.7109375" style="1" customWidth="1"/>
    <col min="1558" max="1558" width="6" style="1" customWidth="1"/>
    <col min="1559" max="1560" width="5.85546875" style="1" bestFit="1" customWidth="1"/>
    <col min="1561" max="1561" width="5.140625" style="1" bestFit="1" customWidth="1"/>
    <col min="1562" max="1563" width="5.5703125" style="1" customWidth="1"/>
    <col min="1564" max="1565" width="5.140625" style="1" bestFit="1" customWidth="1"/>
    <col min="1566" max="1566" width="5" style="1" customWidth="1"/>
    <col min="1567" max="1567" width="4.85546875" style="1" customWidth="1"/>
    <col min="1568" max="1568" width="5.140625" style="1" bestFit="1" customWidth="1"/>
    <col min="1569" max="1569" width="5.7109375" style="1" customWidth="1"/>
    <col min="1570" max="1570" width="6.7109375" style="1" customWidth="1"/>
    <col min="1571" max="1572" width="6.7109375" style="1" bestFit="1" customWidth="1"/>
    <col min="1573" max="1802" width="9.42578125" style="1" customWidth="1"/>
    <col min="1803" max="1804" width="3.5703125" style="1"/>
    <col min="1805" max="1805" width="10.42578125" style="1" customWidth="1"/>
    <col min="1806" max="1807" width="6.7109375" style="1" bestFit="1" customWidth="1"/>
    <col min="1808" max="1808" width="6" style="1" customWidth="1"/>
    <col min="1809" max="1809" width="6.5703125" style="1" customWidth="1"/>
    <col min="1810" max="1810" width="5.85546875" style="1" bestFit="1" customWidth="1"/>
    <col min="1811" max="1811" width="5.7109375" style="1" customWidth="1"/>
    <col min="1812" max="1812" width="5.85546875" style="1" customWidth="1"/>
    <col min="1813" max="1813" width="5.7109375" style="1" customWidth="1"/>
    <col min="1814" max="1814" width="6" style="1" customWidth="1"/>
    <col min="1815" max="1816" width="5.85546875" style="1" bestFit="1" customWidth="1"/>
    <col min="1817" max="1817" width="5.140625" style="1" bestFit="1" customWidth="1"/>
    <col min="1818" max="1819" width="5.5703125" style="1" customWidth="1"/>
    <col min="1820" max="1821" width="5.140625" style="1" bestFit="1" customWidth="1"/>
    <col min="1822" max="1822" width="5" style="1" customWidth="1"/>
    <col min="1823" max="1823" width="4.85546875" style="1" customWidth="1"/>
    <col min="1824" max="1824" width="5.140625" style="1" bestFit="1" customWidth="1"/>
    <col min="1825" max="1825" width="5.7109375" style="1" customWidth="1"/>
    <col min="1826" max="1826" width="6.7109375" style="1" customWidth="1"/>
    <col min="1827" max="1828" width="6.7109375" style="1" bestFit="1" customWidth="1"/>
    <col min="1829" max="2058" width="9.42578125" style="1" customWidth="1"/>
    <col min="2059" max="2060" width="3.5703125" style="1"/>
    <col min="2061" max="2061" width="10.42578125" style="1" customWidth="1"/>
    <col min="2062" max="2063" width="6.7109375" style="1" bestFit="1" customWidth="1"/>
    <col min="2064" max="2064" width="6" style="1" customWidth="1"/>
    <col min="2065" max="2065" width="6.5703125" style="1" customWidth="1"/>
    <col min="2066" max="2066" width="5.85546875" style="1" bestFit="1" customWidth="1"/>
    <col min="2067" max="2067" width="5.7109375" style="1" customWidth="1"/>
    <col min="2068" max="2068" width="5.85546875" style="1" customWidth="1"/>
    <col min="2069" max="2069" width="5.7109375" style="1" customWidth="1"/>
    <col min="2070" max="2070" width="6" style="1" customWidth="1"/>
    <col min="2071" max="2072" width="5.85546875" style="1" bestFit="1" customWidth="1"/>
    <col min="2073" max="2073" width="5.140625" style="1" bestFit="1" customWidth="1"/>
    <col min="2074" max="2075" width="5.5703125" style="1" customWidth="1"/>
    <col min="2076" max="2077" width="5.140625" style="1" bestFit="1" customWidth="1"/>
    <col min="2078" max="2078" width="5" style="1" customWidth="1"/>
    <col min="2079" max="2079" width="4.85546875" style="1" customWidth="1"/>
    <col min="2080" max="2080" width="5.140625" style="1" bestFit="1" customWidth="1"/>
    <col min="2081" max="2081" width="5.7109375" style="1" customWidth="1"/>
    <col min="2082" max="2082" width="6.7109375" style="1" customWidth="1"/>
    <col min="2083" max="2084" width="6.7109375" style="1" bestFit="1" customWidth="1"/>
    <col min="2085" max="2314" width="9.42578125" style="1" customWidth="1"/>
    <col min="2315" max="2316" width="3.5703125" style="1"/>
    <col min="2317" max="2317" width="10.42578125" style="1" customWidth="1"/>
    <col min="2318" max="2319" width="6.7109375" style="1" bestFit="1" customWidth="1"/>
    <col min="2320" max="2320" width="6" style="1" customWidth="1"/>
    <col min="2321" max="2321" width="6.5703125" style="1" customWidth="1"/>
    <col min="2322" max="2322" width="5.85546875" style="1" bestFit="1" customWidth="1"/>
    <col min="2323" max="2323" width="5.7109375" style="1" customWidth="1"/>
    <col min="2324" max="2324" width="5.85546875" style="1" customWidth="1"/>
    <col min="2325" max="2325" width="5.7109375" style="1" customWidth="1"/>
    <col min="2326" max="2326" width="6" style="1" customWidth="1"/>
    <col min="2327" max="2328" width="5.85546875" style="1" bestFit="1" customWidth="1"/>
    <col min="2329" max="2329" width="5.140625" style="1" bestFit="1" customWidth="1"/>
    <col min="2330" max="2331" width="5.5703125" style="1" customWidth="1"/>
    <col min="2332" max="2333" width="5.140625" style="1" bestFit="1" customWidth="1"/>
    <col min="2334" max="2334" width="5" style="1" customWidth="1"/>
    <col min="2335" max="2335" width="4.85546875" style="1" customWidth="1"/>
    <col min="2336" max="2336" width="5.140625" style="1" bestFit="1" customWidth="1"/>
    <col min="2337" max="2337" width="5.7109375" style="1" customWidth="1"/>
    <col min="2338" max="2338" width="6.7109375" style="1" customWidth="1"/>
    <col min="2339" max="2340" width="6.7109375" style="1" bestFit="1" customWidth="1"/>
    <col min="2341" max="2570" width="9.42578125" style="1" customWidth="1"/>
    <col min="2571" max="2572" width="3.5703125" style="1"/>
    <col min="2573" max="2573" width="10.42578125" style="1" customWidth="1"/>
    <col min="2574" max="2575" width="6.7109375" style="1" bestFit="1" customWidth="1"/>
    <col min="2576" max="2576" width="6" style="1" customWidth="1"/>
    <col min="2577" max="2577" width="6.5703125" style="1" customWidth="1"/>
    <col min="2578" max="2578" width="5.85546875" style="1" bestFit="1" customWidth="1"/>
    <col min="2579" max="2579" width="5.7109375" style="1" customWidth="1"/>
    <col min="2580" max="2580" width="5.85546875" style="1" customWidth="1"/>
    <col min="2581" max="2581" width="5.7109375" style="1" customWidth="1"/>
    <col min="2582" max="2582" width="6" style="1" customWidth="1"/>
    <col min="2583" max="2584" width="5.85546875" style="1" bestFit="1" customWidth="1"/>
    <col min="2585" max="2585" width="5.140625" style="1" bestFit="1" customWidth="1"/>
    <col min="2586" max="2587" width="5.5703125" style="1" customWidth="1"/>
    <col min="2588" max="2589" width="5.140625" style="1" bestFit="1" customWidth="1"/>
    <col min="2590" max="2590" width="5" style="1" customWidth="1"/>
    <col min="2591" max="2591" width="4.85546875" style="1" customWidth="1"/>
    <col min="2592" max="2592" width="5.140625" style="1" bestFit="1" customWidth="1"/>
    <col min="2593" max="2593" width="5.7109375" style="1" customWidth="1"/>
    <col min="2594" max="2594" width="6.7109375" style="1" customWidth="1"/>
    <col min="2595" max="2596" width="6.7109375" style="1" bestFit="1" customWidth="1"/>
    <col min="2597" max="2826" width="9.42578125" style="1" customWidth="1"/>
    <col min="2827" max="2828" width="3.5703125" style="1"/>
    <col min="2829" max="2829" width="10.42578125" style="1" customWidth="1"/>
    <col min="2830" max="2831" width="6.7109375" style="1" bestFit="1" customWidth="1"/>
    <col min="2832" max="2832" width="6" style="1" customWidth="1"/>
    <col min="2833" max="2833" width="6.5703125" style="1" customWidth="1"/>
    <col min="2834" max="2834" width="5.85546875" style="1" bestFit="1" customWidth="1"/>
    <col min="2835" max="2835" width="5.7109375" style="1" customWidth="1"/>
    <col min="2836" max="2836" width="5.85546875" style="1" customWidth="1"/>
    <col min="2837" max="2837" width="5.7109375" style="1" customWidth="1"/>
    <col min="2838" max="2838" width="6" style="1" customWidth="1"/>
    <col min="2839" max="2840" width="5.85546875" style="1" bestFit="1" customWidth="1"/>
    <col min="2841" max="2841" width="5.140625" style="1" bestFit="1" customWidth="1"/>
    <col min="2842" max="2843" width="5.5703125" style="1" customWidth="1"/>
    <col min="2844" max="2845" width="5.140625" style="1" bestFit="1" customWidth="1"/>
    <col min="2846" max="2846" width="5" style="1" customWidth="1"/>
    <col min="2847" max="2847" width="4.85546875" style="1" customWidth="1"/>
    <col min="2848" max="2848" width="5.140625" style="1" bestFit="1" customWidth="1"/>
    <col min="2849" max="2849" width="5.7109375" style="1" customWidth="1"/>
    <col min="2850" max="2850" width="6.7109375" style="1" customWidth="1"/>
    <col min="2851" max="2852" width="6.7109375" style="1" bestFit="1" customWidth="1"/>
    <col min="2853" max="3082" width="9.42578125" style="1" customWidth="1"/>
    <col min="3083" max="3084" width="3.5703125" style="1"/>
    <col min="3085" max="3085" width="10.42578125" style="1" customWidth="1"/>
    <col min="3086" max="3087" width="6.7109375" style="1" bestFit="1" customWidth="1"/>
    <col min="3088" max="3088" width="6" style="1" customWidth="1"/>
    <col min="3089" max="3089" width="6.5703125" style="1" customWidth="1"/>
    <col min="3090" max="3090" width="5.85546875" style="1" bestFit="1" customWidth="1"/>
    <col min="3091" max="3091" width="5.7109375" style="1" customWidth="1"/>
    <col min="3092" max="3092" width="5.85546875" style="1" customWidth="1"/>
    <col min="3093" max="3093" width="5.7109375" style="1" customWidth="1"/>
    <col min="3094" max="3094" width="6" style="1" customWidth="1"/>
    <col min="3095" max="3096" width="5.85546875" style="1" bestFit="1" customWidth="1"/>
    <col min="3097" max="3097" width="5.140625" style="1" bestFit="1" customWidth="1"/>
    <col min="3098" max="3099" width="5.5703125" style="1" customWidth="1"/>
    <col min="3100" max="3101" width="5.140625" style="1" bestFit="1" customWidth="1"/>
    <col min="3102" max="3102" width="5" style="1" customWidth="1"/>
    <col min="3103" max="3103" width="4.85546875" style="1" customWidth="1"/>
    <col min="3104" max="3104" width="5.140625" style="1" bestFit="1" customWidth="1"/>
    <col min="3105" max="3105" width="5.7109375" style="1" customWidth="1"/>
    <col min="3106" max="3106" width="6.7109375" style="1" customWidth="1"/>
    <col min="3107" max="3108" width="6.7109375" style="1" bestFit="1" customWidth="1"/>
    <col min="3109" max="3338" width="9.42578125" style="1" customWidth="1"/>
    <col min="3339" max="3340" width="3.5703125" style="1"/>
    <col min="3341" max="3341" width="10.42578125" style="1" customWidth="1"/>
    <col min="3342" max="3343" width="6.7109375" style="1" bestFit="1" customWidth="1"/>
    <col min="3344" max="3344" width="6" style="1" customWidth="1"/>
    <col min="3345" max="3345" width="6.5703125" style="1" customWidth="1"/>
    <col min="3346" max="3346" width="5.85546875" style="1" bestFit="1" customWidth="1"/>
    <col min="3347" max="3347" width="5.7109375" style="1" customWidth="1"/>
    <col min="3348" max="3348" width="5.85546875" style="1" customWidth="1"/>
    <col min="3349" max="3349" width="5.7109375" style="1" customWidth="1"/>
    <col min="3350" max="3350" width="6" style="1" customWidth="1"/>
    <col min="3351" max="3352" width="5.85546875" style="1" bestFit="1" customWidth="1"/>
    <col min="3353" max="3353" width="5.140625" style="1" bestFit="1" customWidth="1"/>
    <col min="3354" max="3355" width="5.5703125" style="1" customWidth="1"/>
    <col min="3356" max="3357" width="5.140625" style="1" bestFit="1" customWidth="1"/>
    <col min="3358" max="3358" width="5" style="1" customWidth="1"/>
    <col min="3359" max="3359" width="4.85546875" style="1" customWidth="1"/>
    <col min="3360" max="3360" width="5.140625" style="1" bestFit="1" customWidth="1"/>
    <col min="3361" max="3361" width="5.7109375" style="1" customWidth="1"/>
    <col min="3362" max="3362" width="6.7109375" style="1" customWidth="1"/>
    <col min="3363" max="3364" width="6.7109375" style="1" bestFit="1" customWidth="1"/>
    <col min="3365" max="3594" width="9.42578125" style="1" customWidth="1"/>
    <col min="3595" max="3596" width="3.5703125" style="1"/>
    <col min="3597" max="3597" width="10.42578125" style="1" customWidth="1"/>
    <col min="3598" max="3599" width="6.7109375" style="1" bestFit="1" customWidth="1"/>
    <col min="3600" max="3600" width="6" style="1" customWidth="1"/>
    <col min="3601" max="3601" width="6.5703125" style="1" customWidth="1"/>
    <col min="3602" max="3602" width="5.85546875" style="1" bestFit="1" customWidth="1"/>
    <col min="3603" max="3603" width="5.7109375" style="1" customWidth="1"/>
    <col min="3604" max="3604" width="5.85546875" style="1" customWidth="1"/>
    <col min="3605" max="3605" width="5.7109375" style="1" customWidth="1"/>
    <col min="3606" max="3606" width="6" style="1" customWidth="1"/>
    <col min="3607" max="3608" width="5.85546875" style="1" bestFit="1" customWidth="1"/>
    <col min="3609" max="3609" width="5.140625" style="1" bestFit="1" customWidth="1"/>
    <col min="3610" max="3611" width="5.5703125" style="1" customWidth="1"/>
    <col min="3612" max="3613" width="5.140625" style="1" bestFit="1" customWidth="1"/>
    <col min="3614" max="3614" width="5" style="1" customWidth="1"/>
    <col min="3615" max="3615" width="4.85546875" style="1" customWidth="1"/>
    <col min="3616" max="3616" width="5.140625" style="1" bestFit="1" customWidth="1"/>
    <col min="3617" max="3617" width="5.7109375" style="1" customWidth="1"/>
    <col min="3618" max="3618" width="6.7109375" style="1" customWidth="1"/>
    <col min="3619" max="3620" width="6.7109375" style="1" bestFit="1" customWidth="1"/>
    <col min="3621" max="3850" width="9.42578125" style="1" customWidth="1"/>
    <col min="3851" max="3852" width="3.5703125" style="1"/>
    <col min="3853" max="3853" width="10.42578125" style="1" customWidth="1"/>
    <col min="3854" max="3855" width="6.7109375" style="1" bestFit="1" customWidth="1"/>
    <col min="3856" max="3856" width="6" style="1" customWidth="1"/>
    <col min="3857" max="3857" width="6.5703125" style="1" customWidth="1"/>
    <col min="3858" max="3858" width="5.85546875" style="1" bestFit="1" customWidth="1"/>
    <col min="3859" max="3859" width="5.7109375" style="1" customWidth="1"/>
    <col min="3860" max="3860" width="5.85546875" style="1" customWidth="1"/>
    <col min="3861" max="3861" width="5.7109375" style="1" customWidth="1"/>
    <col min="3862" max="3862" width="6" style="1" customWidth="1"/>
    <col min="3863" max="3864" width="5.85546875" style="1" bestFit="1" customWidth="1"/>
    <col min="3865" max="3865" width="5.140625" style="1" bestFit="1" customWidth="1"/>
    <col min="3866" max="3867" width="5.5703125" style="1" customWidth="1"/>
    <col min="3868" max="3869" width="5.140625" style="1" bestFit="1" customWidth="1"/>
    <col min="3870" max="3870" width="5" style="1" customWidth="1"/>
    <col min="3871" max="3871" width="4.85546875" style="1" customWidth="1"/>
    <col min="3872" max="3872" width="5.140625" style="1" bestFit="1" customWidth="1"/>
    <col min="3873" max="3873" width="5.7109375" style="1" customWidth="1"/>
    <col min="3874" max="3874" width="6.7109375" style="1" customWidth="1"/>
    <col min="3875" max="3876" width="6.7109375" style="1" bestFit="1" customWidth="1"/>
    <col min="3877" max="4106" width="9.42578125" style="1" customWidth="1"/>
    <col min="4107" max="4108" width="3.5703125" style="1"/>
    <col min="4109" max="4109" width="10.42578125" style="1" customWidth="1"/>
    <col min="4110" max="4111" width="6.7109375" style="1" bestFit="1" customWidth="1"/>
    <col min="4112" max="4112" width="6" style="1" customWidth="1"/>
    <col min="4113" max="4113" width="6.5703125" style="1" customWidth="1"/>
    <col min="4114" max="4114" width="5.85546875" style="1" bestFit="1" customWidth="1"/>
    <col min="4115" max="4115" width="5.7109375" style="1" customWidth="1"/>
    <col min="4116" max="4116" width="5.85546875" style="1" customWidth="1"/>
    <col min="4117" max="4117" width="5.7109375" style="1" customWidth="1"/>
    <col min="4118" max="4118" width="6" style="1" customWidth="1"/>
    <col min="4119" max="4120" width="5.85546875" style="1" bestFit="1" customWidth="1"/>
    <col min="4121" max="4121" width="5.140625" style="1" bestFit="1" customWidth="1"/>
    <col min="4122" max="4123" width="5.5703125" style="1" customWidth="1"/>
    <col min="4124" max="4125" width="5.140625" style="1" bestFit="1" customWidth="1"/>
    <col min="4126" max="4126" width="5" style="1" customWidth="1"/>
    <col min="4127" max="4127" width="4.85546875" style="1" customWidth="1"/>
    <col min="4128" max="4128" width="5.140625" style="1" bestFit="1" customWidth="1"/>
    <col min="4129" max="4129" width="5.7109375" style="1" customWidth="1"/>
    <col min="4130" max="4130" width="6.7109375" style="1" customWidth="1"/>
    <col min="4131" max="4132" width="6.7109375" style="1" bestFit="1" customWidth="1"/>
    <col min="4133" max="4362" width="9.42578125" style="1" customWidth="1"/>
    <col min="4363" max="4364" width="3.5703125" style="1"/>
    <col min="4365" max="4365" width="10.42578125" style="1" customWidth="1"/>
    <col min="4366" max="4367" width="6.7109375" style="1" bestFit="1" customWidth="1"/>
    <col min="4368" max="4368" width="6" style="1" customWidth="1"/>
    <col min="4369" max="4369" width="6.5703125" style="1" customWidth="1"/>
    <col min="4370" max="4370" width="5.85546875" style="1" bestFit="1" customWidth="1"/>
    <col min="4371" max="4371" width="5.7109375" style="1" customWidth="1"/>
    <col min="4372" max="4372" width="5.85546875" style="1" customWidth="1"/>
    <col min="4373" max="4373" width="5.7109375" style="1" customWidth="1"/>
    <col min="4374" max="4374" width="6" style="1" customWidth="1"/>
    <col min="4375" max="4376" width="5.85546875" style="1" bestFit="1" customWidth="1"/>
    <col min="4377" max="4377" width="5.140625" style="1" bestFit="1" customWidth="1"/>
    <col min="4378" max="4379" width="5.5703125" style="1" customWidth="1"/>
    <col min="4380" max="4381" width="5.140625" style="1" bestFit="1" customWidth="1"/>
    <col min="4382" max="4382" width="5" style="1" customWidth="1"/>
    <col min="4383" max="4383" width="4.85546875" style="1" customWidth="1"/>
    <col min="4384" max="4384" width="5.140625" style="1" bestFit="1" customWidth="1"/>
    <col min="4385" max="4385" width="5.7109375" style="1" customWidth="1"/>
    <col min="4386" max="4386" width="6.7109375" style="1" customWidth="1"/>
    <col min="4387" max="4388" width="6.7109375" style="1" bestFit="1" customWidth="1"/>
    <col min="4389" max="4618" width="9.42578125" style="1" customWidth="1"/>
    <col min="4619" max="4620" width="3.5703125" style="1"/>
    <col min="4621" max="4621" width="10.42578125" style="1" customWidth="1"/>
    <col min="4622" max="4623" width="6.7109375" style="1" bestFit="1" customWidth="1"/>
    <col min="4624" max="4624" width="6" style="1" customWidth="1"/>
    <col min="4625" max="4625" width="6.5703125" style="1" customWidth="1"/>
    <col min="4626" max="4626" width="5.85546875" style="1" bestFit="1" customWidth="1"/>
    <col min="4627" max="4627" width="5.7109375" style="1" customWidth="1"/>
    <col min="4628" max="4628" width="5.85546875" style="1" customWidth="1"/>
    <col min="4629" max="4629" width="5.7109375" style="1" customWidth="1"/>
    <col min="4630" max="4630" width="6" style="1" customWidth="1"/>
    <col min="4631" max="4632" width="5.85546875" style="1" bestFit="1" customWidth="1"/>
    <col min="4633" max="4633" width="5.140625" style="1" bestFit="1" customWidth="1"/>
    <col min="4634" max="4635" width="5.5703125" style="1" customWidth="1"/>
    <col min="4636" max="4637" width="5.140625" style="1" bestFit="1" customWidth="1"/>
    <col min="4638" max="4638" width="5" style="1" customWidth="1"/>
    <col min="4639" max="4639" width="4.85546875" style="1" customWidth="1"/>
    <col min="4640" max="4640" width="5.140625" style="1" bestFit="1" customWidth="1"/>
    <col min="4641" max="4641" width="5.7109375" style="1" customWidth="1"/>
    <col min="4642" max="4642" width="6.7109375" style="1" customWidth="1"/>
    <col min="4643" max="4644" width="6.7109375" style="1" bestFit="1" customWidth="1"/>
    <col min="4645" max="4874" width="9.42578125" style="1" customWidth="1"/>
    <col min="4875" max="4876" width="3.5703125" style="1"/>
    <col min="4877" max="4877" width="10.42578125" style="1" customWidth="1"/>
    <col min="4878" max="4879" width="6.7109375" style="1" bestFit="1" customWidth="1"/>
    <col min="4880" max="4880" width="6" style="1" customWidth="1"/>
    <col min="4881" max="4881" width="6.5703125" style="1" customWidth="1"/>
    <col min="4882" max="4882" width="5.85546875" style="1" bestFit="1" customWidth="1"/>
    <col min="4883" max="4883" width="5.7109375" style="1" customWidth="1"/>
    <col min="4884" max="4884" width="5.85546875" style="1" customWidth="1"/>
    <col min="4885" max="4885" width="5.7109375" style="1" customWidth="1"/>
    <col min="4886" max="4886" width="6" style="1" customWidth="1"/>
    <col min="4887" max="4888" width="5.85546875" style="1" bestFit="1" customWidth="1"/>
    <col min="4889" max="4889" width="5.140625" style="1" bestFit="1" customWidth="1"/>
    <col min="4890" max="4891" width="5.5703125" style="1" customWidth="1"/>
    <col min="4892" max="4893" width="5.140625" style="1" bestFit="1" customWidth="1"/>
    <col min="4894" max="4894" width="5" style="1" customWidth="1"/>
    <col min="4895" max="4895" width="4.85546875" style="1" customWidth="1"/>
    <col min="4896" max="4896" width="5.140625" style="1" bestFit="1" customWidth="1"/>
    <col min="4897" max="4897" width="5.7109375" style="1" customWidth="1"/>
    <col min="4898" max="4898" width="6.7109375" style="1" customWidth="1"/>
    <col min="4899" max="4900" width="6.7109375" style="1" bestFit="1" customWidth="1"/>
    <col min="4901" max="5130" width="9.42578125" style="1" customWidth="1"/>
    <col min="5131" max="5132" width="3.5703125" style="1"/>
    <col min="5133" max="5133" width="10.42578125" style="1" customWidth="1"/>
    <col min="5134" max="5135" width="6.7109375" style="1" bestFit="1" customWidth="1"/>
    <col min="5136" max="5136" width="6" style="1" customWidth="1"/>
    <col min="5137" max="5137" width="6.5703125" style="1" customWidth="1"/>
    <col min="5138" max="5138" width="5.85546875" style="1" bestFit="1" customWidth="1"/>
    <col min="5139" max="5139" width="5.7109375" style="1" customWidth="1"/>
    <col min="5140" max="5140" width="5.85546875" style="1" customWidth="1"/>
    <col min="5141" max="5141" width="5.7109375" style="1" customWidth="1"/>
    <col min="5142" max="5142" width="6" style="1" customWidth="1"/>
    <col min="5143" max="5144" width="5.85546875" style="1" bestFit="1" customWidth="1"/>
    <col min="5145" max="5145" width="5.140625" style="1" bestFit="1" customWidth="1"/>
    <col min="5146" max="5147" width="5.5703125" style="1" customWidth="1"/>
    <col min="5148" max="5149" width="5.140625" style="1" bestFit="1" customWidth="1"/>
    <col min="5150" max="5150" width="5" style="1" customWidth="1"/>
    <col min="5151" max="5151" width="4.85546875" style="1" customWidth="1"/>
    <col min="5152" max="5152" width="5.140625" style="1" bestFit="1" customWidth="1"/>
    <col min="5153" max="5153" width="5.7109375" style="1" customWidth="1"/>
    <col min="5154" max="5154" width="6.7109375" style="1" customWidth="1"/>
    <col min="5155" max="5156" width="6.7109375" style="1" bestFit="1" customWidth="1"/>
    <col min="5157" max="5386" width="9.42578125" style="1" customWidth="1"/>
    <col min="5387" max="5388" width="3.5703125" style="1"/>
    <col min="5389" max="5389" width="10.42578125" style="1" customWidth="1"/>
    <col min="5390" max="5391" width="6.7109375" style="1" bestFit="1" customWidth="1"/>
    <col min="5392" max="5392" width="6" style="1" customWidth="1"/>
    <col min="5393" max="5393" width="6.5703125" style="1" customWidth="1"/>
    <col min="5394" max="5394" width="5.85546875" style="1" bestFit="1" customWidth="1"/>
    <col min="5395" max="5395" width="5.7109375" style="1" customWidth="1"/>
    <col min="5396" max="5396" width="5.85546875" style="1" customWidth="1"/>
    <col min="5397" max="5397" width="5.7109375" style="1" customWidth="1"/>
    <col min="5398" max="5398" width="6" style="1" customWidth="1"/>
    <col min="5399" max="5400" width="5.85546875" style="1" bestFit="1" customWidth="1"/>
    <col min="5401" max="5401" width="5.140625" style="1" bestFit="1" customWidth="1"/>
    <col min="5402" max="5403" width="5.5703125" style="1" customWidth="1"/>
    <col min="5404" max="5405" width="5.140625" style="1" bestFit="1" customWidth="1"/>
    <col min="5406" max="5406" width="5" style="1" customWidth="1"/>
    <col min="5407" max="5407" width="4.85546875" style="1" customWidth="1"/>
    <col min="5408" max="5408" width="5.140625" style="1" bestFit="1" customWidth="1"/>
    <col min="5409" max="5409" width="5.7109375" style="1" customWidth="1"/>
    <col min="5410" max="5410" width="6.7109375" style="1" customWidth="1"/>
    <col min="5411" max="5412" width="6.7109375" style="1" bestFit="1" customWidth="1"/>
    <col min="5413" max="5642" width="9.42578125" style="1" customWidth="1"/>
    <col min="5643" max="5644" width="3.5703125" style="1"/>
    <col min="5645" max="5645" width="10.42578125" style="1" customWidth="1"/>
    <col min="5646" max="5647" width="6.7109375" style="1" bestFit="1" customWidth="1"/>
    <col min="5648" max="5648" width="6" style="1" customWidth="1"/>
    <col min="5649" max="5649" width="6.5703125" style="1" customWidth="1"/>
    <col min="5650" max="5650" width="5.85546875" style="1" bestFit="1" customWidth="1"/>
    <col min="5651" max="5651" width="5.7109375" style="1" customWidth="1"/>
    <col min="5652" max="5652" width="5.85546875" style="1" customWidth="1"/>
    <col min="5653" max="5653" width="5.7109375" style="1" customWidth="1"/>
    <col min="5654" max="5654" width="6" style="1" customWidth="1"/>
    <col min="5655" max="5656" width="5.85546875" style="1" bestFit="1" customWidth="1"/>
    <col min="5657" max="5657" width="5.140625" style="1" bestFit="1" customWidth="1"/>
    <col min="5658" max="5659" width="5.5703125" style="1" customWidth="1"/>
    <col min="5660" max="5661" width="5.140625" style="1" bestFit="1" customWidth="1"/>
    <col min="5662" max="5662" width="5" style="1" customWidth="1"/>
    <col min="5663" max="5663" width="4.85546875" style="1" customWidth="1"/>
    <col min="5664" max="5664" width="5.140625" style="1" bestFit="1" customWidth="1"/>
    <col min="5665" max="5665" width="5.7109375" style="1" customWidth="1"/>
    <col min="5666" max="5666" width="6.7109375" style="1" customWidth="1"/>
    <col min="5667" max="5668" width="6.7109375" style="1" bestFit="1" customWidth="1"/>
    <col min="5669" max="5898" width="9.42578125" style="1" customWidth="1"/>
    <col min="5899" max="5900" width="3.5703125" style="1"/>
    <col min="5901" max="5901" width="10.42578125" style="1" customWidth="1"/>
    <col min="5902" max="5903" width="6.7109375" style="1" bestFit="1" customWidth="1"/>
    <col min="5904" max="5904" width="6" style="1" customWidth="1"/>
    <col min="5905" max="5905" width="6.5703125" style="1" customWidth="1"/>
    <col min="5906" max="5906" width="5.85546875" style="1" bestFit="1" customWidth="1"/>
    <col min="5907" max="5907" width="5.7109375" style="1" customWidth="1"/>
    <col min="5908" max="5908" width="5.85546875" style="1" customWidth="1"/>
    <col min="5909" max="5909" width="5.7109375" style="1" customWidth="1"/>
    <col min="5910" max="5910" width="6" style="1" customWidth="1"/>
    <col min="5911" max="5912" width="5.85546875" style="1" bestFit="1" customWidth="1"/>
    <col min="5913" max="5913" width="5.140625" style="1" bestFit="1" customWidth="1"/>
    <col min="5914" max="5915" width="5.5703125" style="1" customWidth="1"/>
    <col min="5916" max="5917" width="5.140625" style="1" bestFit="1" customWidth="1"/>
    <col min="5918" max="5918" width="5" style="1" customWidth="1"/>
    <col min="5919" max="5919" width="4.85546875" style="1" customWidth="1"/>
    <col min="5920" max="5920" width="5.140625" style="1" bestFit="1" customWidth="1"/>
    <col min="5921" max="5921" width="5.7109375" style="1" customWidth="1"/>
    <col min="5922" max="5922" width="6.7109375" style="1" customWidth="1"/>
    <col min="5923" max="5924" width="6.7109375" style="1" bestFit="1" customWidth="1"/>
    <col min="5925" max="6154" width="9.42578125" style="1" customWidth="1"/>
    <col min="6155" max="6156" width="3.5703125" style="1"/>
    <col min="6157" max="6157" width="10.42578125" style="1" customWidth="1"/>
    <col min="6158" max="6159" width="6.7109375" style="1" bestFit="1" customWidth="1"/>
    <col min="6160" max="6160" width="6" style="1" customWidth="1"/>
    <col min="6161" max="6161" width="6.5703125" style="1" customWidth="1"/>
    <col min="6162" max="6162" width="5.85546875" style="1" bestFit="1" customWidth="1"/>
    <col min="6163" max="6163" width="5.7109375" style="1" customWidth="1"/>
    <col min="6164" max="6164" width="5.85546875" style="1" customWidth="1"/>
    <col min="6165" max="6165" width="5.7109375" style="1" customWidth="1"/>
    <col min="6166" max="6166" width="6" style="1" customWidth="1"/>
    <col min="6167" max="6168" width="5.85546875" style="1" bestFit="1" customWidth="1"/>
    <col min="6169" max="6169" width="5.140625" style="1" bestFit="1" customWidth="1"/>
    <col min="6170" max="6171" width="5.5703125" style="1" customWidth="1"/>
    <col min="6172" max="6173" width="5.140625" style="1" bestFit="1" customWidth="1"/>
    <col min="6174" max="6174" width="5" style="1" customWidth="1"/>
    <col min="6175" max="6175" width="4.85546875" style="1" customWidth="1"/>
    <col min="6176" max="6176" width="5.140625" style="1" bestFit="1" customWidth="1"/>
    <col min="6177" max="6177" width="5.7109375" style="1" customWidth="1"/>
    <col min="6178" max="6178" width="6.7109375" style="1" customWidth="1"/>
    <col min="6179" max="6180" width="6.7109375" style="1" bestFit="1" customWidth="1"/>
    <col min="6181" max="6410" width="9.42578125" style="1" customWidth="1"/>
    <col min="6411" max="6412" width="3.5703125" style="1"/>
    <col min="6413" max="6413" width="10.42578125" style="1" customWidth="1"/>
    <col min="6414" max="6415" width="6.7109375" style="1" bestFit="1" customWidth="1"/>
    <col min="6416" max="6416" width="6" style="1" customWidth="1"/>
    <col min="6417" max="6417" width="6.5703125" style="1" customWidth="1"/>
    <col min="6418" max="6418" width="5.85546875" style="1" bestFit="1" customWidth="1"/>
    <col min="6419" max="6419" width="5.7109375" style="1" customWidth="1"/>
    <col min="6420" max="6420" width="5.85546875" style="1" customWidth="1"/>
    <col min="6421" max="6421" width="5.7109375" style="1" customWidth="1"/>
    <col min="6422" max="6422" width="6" style="1" customWidth="1"/>
    <col min="6423" max="6424" width="5.85546875" style="1" bestFit="1" customWidth="1"/>
    <col min="6425" max="6425" width="5.140625" style="1" bestFit="1" customWidth="1"/>
    <col min="6426" max="6427" width="5.5703125" style="1" customWidth="1"/>
    <col min="6428" max="6429" width="5.140625" style="1" bestFit="1" customWidth="1"/>
    <col min="6430" max="6430" width="5" style="1" customWidth="1"/>
    <col min="6431" max="6431" width="4.85546875" style="1" customWidth="1"/>
    <col min="6432" max="6432" width="5.140625" style="1" bestFit="1" customWidth="1"/>
    <col min="6433" max="6433" width="5.7109375" style="1" customWidth="1"/>
    <col min="6434" max="6434" width="6.7109375" style="1" customWidth="1"/>
    <col min="6435" max="6436" width="6.7109375" style="1" bestFit="1" customWidth="1"/>
    <col min="6437" max="6666" width="9.42578125" style="1" customWidth="1"/>
    <col min="6667" max="6668" width="3.5703125" style="1"/>
    <col min="6669" max="6669" width="10.42578125" style="1" customWidth="1"/>
    <col min="6670" max="6671" width="6.7109375" style="1" bestFit="1" customWidth="1"/>
    <col min="6672" max="6672" width="6" style="1" customWidth="1"/>
    <col min="6673" max="6673" width="6.5703125" style="1" customWidth="1"/>
    <col min="6674" max="6674" width="5.85546875" style="1" bestFit="1" customWidth="1"/>
    <col min="6675" max="6675" width="5.7109375" style="1" customWidth="1"/>
    <col min="6676" max="6676" width="5.85546875" style="1" customWidth="1"/>
    <col min="6677" max="6677" width="5.7109375" style="1" customWidth="1"/>
    <col min="6678" max="6678" width="6" style="1" customWidth="1"/>
    <col min="6679" max="6680" width="5.85546875" style="1" bestFit="1" customWidth="1"/>
    <col min="6681" max="6681" width="5.140625" style="1" bestFit="1" customWidth="1"/>
    <col min="6682" max="6683" width="5.5703125" style="1" customWidth="1"/>
    <col min="6684" max="6685" width="5.140625" style="1" bestFit="1" customWidth="1"/>
    <col min="6686" max="6686" width="5" style="1" customWidth="1"/>
    <col min="6687" max="6687" width="4.85546875" style="1" customWidth="1"/>
    <col min="6688" max="6688" width="5.140625" style="1" bestFit="1" customWidth="1"/>
    <col min="6689" max="6689" width="5.7109375" style="1" customWidth="1"/>
    <col min="6690" max="6690" width="6.7109375" style="1" customWidth="1"/>
    <col min="6691" max="6692" width="6.7109375" style="1" bestFit="1" customWidth="1"/>
    <col min="6693" max="6922" width="9.42578125" style="1" customWidth="1"/>
    <col min="6923" max="6924" width="3.5703125" style="1"/>
    <col min="6925" max="6925" width="10.42578125" style="1" customWidth="1"/>
    <col min="6926" max="6927" width="6.7109375" style="1" bestFit="1" customWidth="1"/>
    <col min="6928" max="6928" width="6" style="1" customWidth="1"/>
    <col min="6929" max="6929" width="6.5703125" style="1" customWidth="1"/>
    <col min="6930" max="6930" width="5.85546875" style="1" bestFit="1" customWidth="1"/>
    <col min="6931" max="6931" width="5.7109375" style="1" customWidth="1"/>
    <col min="6932" max="6932" width="5.85546875" style="1" customWidth="1"/>
    <col min="6933" max="6933" width="5.7109375" style="1" customWidth="1"/>
    <col min="6934" max="6934" width="6" style="1" customWidth="1"/>
    <col min="6935" max="6936" width="5.85546875" style="1" bestFit="1" customWidth="1"/>
    <col min="6937" max="6937" width="5.140625" style="1" bestFit="1" customWidth="1"/>
    <col min="6938" max="6939" width="5.5703125" style="1" customWidth="1"/>
    <col min="6940" max="6941" width="5.140625" style="1" bestFit="1" customWidth="1"/>
    <col min="6942" max="6942" width="5" style="1" customWidth="1"/>
    <col min="6943" max="6943" width="4.85546875" style="1" customWidth="1"/>
    <col min="6944" max="6944" width="5.140625" style="1" bestFit="1" customWidth="1"/>
    <col min="6945" max="6945" width="5.7109375" style="1" customWidth="1"/>
    <col min="6946" max="6946" width="6.7109375" style="1" customWidth="1"/>
    <col min="6947" max="6948" width="6.7109375" style="1" bestFit="1" customWidth="1"/>
    <col min="6949" max="7178" width="9.42578125" style="1" customWidth="1"/>
    <col min="7179" max="7180" width="3.5703125" style="1"/>
    <col min="7181" max="7181" width="10.42578125" style="1" customWidth="1"/>
    <col min="7182" max="7183" width="6.7109375" style="1" bestFit="1" customWidth="1"/>
    <col min="7184" max="7184" width="6" style="1" customWidth="1"/>
    <col min="7185" max="7185" width="6.5703125" style="1" customWidth="1"/>
    <col min="7186" max="7186" width="5.85546875" style="1" bestFit="1" customWidth="1"/>
    <col min="7187" max="7187" width="5.7109375" style="1" customWidth="1"/>
    <col min="7188" max="7188" width="5.85546875" style="1" customWidth="1"/>
    <col min="7189" max="7189" width="5.7109375" style="1" customWidth="1"/>
    <col min="7190" max="7190" width="6" style="1" customWidth="1"/>
    <col min="7191" max="7192" width="5.85546875" style="1" bestFit="1" customWidth="1"/>
    <col min="7193" max="7193" width="5.140625" style="1" bestFit="1" customWidth="1"/>
    <col min="7194" max="7195" width="5.5703125" style="1" customWidth="1"/>
    <col min="7196" max="7197" width="5.140625" style="1" bestFit="1" customWidth="1"/>
    <col min="7198" max="7198" width="5" style="1" customWidth="1"/>
    <col min="7199" max="7199" width="4.85546875" style="1" customWidth="1"/>
    <col min="7200" max="7200" width="5.140625" style="1" bestFit="1" customWidth="1"/>
    <col min="7201" max="7201" width="5.7109375" style="1" customWidth="1"/>
    <col min="7202" max="7202" width="6.7109375" style="1" customWidth="1"/>
    <col min="7203" max="7204" width="6.7109375" style="1" bestFit="1" customWidth="1"/>
    <col min="7205" max="7434" width="9.42578125" style="1" customWidth="1"/>
    <col min="7435" max="7436" width="3.5703125" style="1"/>
    <col min="7437" max="7437" width="10.42578125" style="1" customWidth="1"/>
    <col min="7438" max="7439" width="6.7109375" style="1" bestFit="1" customWidth="1"/>
    <col min="7440" max="7440" width="6" style="1" customWidth="1"/>
    <col min="7441" max="7441" width="6.5703125" style="1" customWidth="1"/>
    <col min="7442" max="7442" width="5.85546875" style="1" bestFit="1" customWidth="1"/>
    <col min="7443" max="7443" width="5.7109375" style="1" customWidth="1"/>
    <col min="7444" max="7444" width="5.85546875" style="1" customWidth="1"/>
    <col min="7445" max="7445" width="5.7109375" style="1" customWidth="1"/>
    <col min="7446" max="7446" width="6" style="1" customWidth="1"/>
    <col min="7447" max="7448" width="5.85546875" style="1" bestFit="1" customWidth="1"/>
    <col min="7449" max="7449" width="5.140625" style="1" bestFit="1" customWidth="1"/>
    <col min="7450" max="7451" width="5.5703125" style="1" customWidth="1"/>
    <col min="7452" max="7453" width="5.140625" style="1" bestFit="1" customWidth="1"/>
    <col min="7454" max="7454" width="5" style="1" customWidth="1"/>
    <col min="7455" max="7455" width="4.85546875" style="1" customWidth="1"/>
    <col min="7456" max="7456" width="5.140625" style="1" bestFit="1" customWidth="1"/>
    <col min="7457" max="7457" width="5.7109375" style="1" customWidth="1"/>
    <col min="7458" max="7458" width="6.7109375" style="1" customWidth="1"/>
    <col min="7459" max="7460" width="6.7109375" style="1" bestFit="1" customWidth="1"/>
    <col min="7461" max="7690" width="9.42578125" style="1" customWidth="1"/>
    <col min="7691" max="7692" width="3.5703125" style="1"/>
    <col min="7693" max="7693" width="10.42578125" style="1" customWidth="1"/>
    <col min="7694" max="7695" width="6.7109375" style="1" bestFit="1" customWidth="1"/>
    <col min="7696" max="7696" width="6" style="1" customWidth="1"/>
    <col min="7697" max="7697" width="6.5703125" style="1" customWidth="1"/>
    <col min="7698" max="7698" width="5.85546875" style="1" bestFit="1" customWidth="1"/>
    <col min="7699" max="7699" width="5.7109375" style="1" customWidth="1"/>
    <col min="7700" max="7700" width="5.85546875" style="1" customWidth="1"/>
    <col min="7701" max="7701" width="5.7109375" style="1" customWidth="1"/>
    <col min="7702" max="7702" width="6" style="1" customWidth="1"/>
    <col min="7703" max="7704" width="5.85546875" style="1" bestFit="1" customWidth="1"/>
    <col min="7705" max="7705" width="5.140625" style="1" bestFit="1" customWidth="1"/>
    <col min="7706" max="7707" width="5.5703125" style="1" customWidth="1"/>
    <col min="7708" max="7709" width="5.140625" style="1" bestFit="1" customWidth="1"/>
    <col min="7710" max="7710" width="5" style="1" customWidth="1"/>
    <col min="7711" max="7711" width="4.85546875" style="1" customWidth="1"/>
    <col min="7712" max="7712" width="5.140625" style="1" bestFit="1" customWidth="1"/>
    <col min="7713" max="7713" width="5.7109375" style="1" customWidth="1"/>
    <col min="7714" max="7714" width="6.7109375" style="1" customWidth="1"/>
    <col min="7715" max="7716" width="6.7109375" style="1" bestFit="1" customWidth="1"/>
    <col min="7717" max="7946" width="9.42578125" style="1" customWidth="1"/>
    <col min="7947" max="7948" width="3.5703125" style="1"/>
    <col min="7949" max="7949" width="10.42578125" style="1" customWidth="1"/>
    <col min="7950" max="7951" width="6.7109375" style="1" bestFit="1" customWidth="1"/>
    <col min="7952" max="7952" width="6" style="1" customWidth="1"/>
    <col min="7953" max="7953" width="6.5703125" style="1" customWidth="1"/>
    <col min="7954" max="7954" width="5.85546875" style="1" bestFit="1" customWidth="1"/>
    <col min="7955" max="7955" width="5.7109375" style="1" customWidth="1"/>
    <col min="7956" max="7956" width="5.85546875" style="1" customWidth="1"/>
    <col min="7957" max="7957" width="5.7109375" style="1" customWidth="1"/>
    <col min="7958" max="7958" width="6" style="1" customWidth="1"/>
    <col min="7959" max="7960" width="5.85546875" style="1" bestFit="1" customWidth="1"/>
    <col min="7961" max="7961" width="5.140625" style="1" bestFit="1" customWidth="1"/>
    <col min="7962" max="7963" width="5.5703125" style="1" customWidth="1"/>
    <col min="7964" max="7965" width="5.140625" style="1" bestFit="1" customWidth="1"/>
    <col min="7966" max="7966" width="5" style="1" customWidth="1"/>
    <col min="7967" max="7967" width="4.85546875" style="1" customWidth="1"/>
    <col min="7968" max="7968" width="5.140625" style="1" bestFit="1" customWidth="1"/>
    <col min="7969" max="7969" width="5.7109375" style="1" customWidth="1"/>
    <col min="7970" max="7970" width="6.7109375" style="1" customWidth="1"/>
    <col min="7971" max="7972" width="6.7109375" style="1" bestFit="1" customWidth="1"/>
    <col min="7973" max="8202" width="9.42578125" style="1" customWidth="1"/>
    <col min="8203" max="8204" width="3.5703125" style="1"/>
    <col min="8205" max="8205" width="10.42578125" style="1" customWidth="1"/>
    <col min="8206" max="8207" width="6.7109375" style="1" bestFit="1" customWidth="1"/>
    <col min="8208" max="8208" width="6" style="1" customWidth="1"/>
    <col min="8209" max="8209" width="6.5703125" style="1" customWidth="1"/>
    <col min="8210" max="8210" width="5.85546875" style="1" bestFit="1" customWidth="1"/>
    <col min="8211" max="8211" width="5.7109375" style="1" customWidth="1"/>
    <col min="8212" max="8212" width="5.85546875" style="1" customWidth="1"/>
    <col min="8213" max="8213" width="5.7109375" style="1" customWidth="1"/>
    <col min="8214" max="8214" width="6" style="1" customWidth="1"/>
    <col min="8215" max="8216" width="5.85546875" style="1" bestFit="1" customWidth="1"/>
    <col min="8217" max="8217" width="5.140625" style="1" bestFit="1" customWidth="1"/>
    <col min="8218" max="8219" width="5.5703125" style="1" customWidth="1"/>
    <col min="8220" max="8221" width="5.140625" style="1" bestFit="1" customWidth="1"/>
    <col min="8222" max="8222" width="5" style="1" customWidth="1"/>
    <col min="8223" max="8223" width="4.85546875" style="1" customWidth="1"/>
    <col min="8224" max="8224" width="5.140625" style="1" bestFit="1" customWidth="1"/>
    <col min="8225" max="8225" width="5.7109375" style="1" customWidth="1"/>
    <col min="8226" max="8226" width="6.7109375" style="1" customWidth="1"/>
    <col min="8227" max="8228" width="6.7109375" style="1" bestFit="1" customWidth="1"/>
    <col min="8229" max="8458" width="9.42578125" style="1" customWidth="1"/>
    <col min="8459" max="8460" width="3.5703125" style="1"/>
    <col min="8461" max="8461" width="10.42578125" style="1" customWidth="1"/>
    <col min="8462" max="8463" width="6.7109375" style="1" bestFit="1" customWidth="1"/>
    <col min="8464" max="8464" width="6" style="1" customWidth="1"/>
    <col min="8465" max="8465" width="6.5703125" style="1" customWidth="1"/>
    <col min="8466" max="8466" width="5.85546875" style="1" bestFit="1" customWidth="1"/>
    <col min="8467" max="8467" width="5.7109375" style="1" customWidth="1"/>
    <col min="8468" max="8468" width="5.85546875" style="1" customWidth="1"/>
    <col min="8469" max="8469" width="5.7109375" style="1" customWidth="1"/>
    <col min="8470" max="8470" width="6" style="1" customWidth="1"/>
    <col min="8471" max="8472" width="5.85546875" style="1" bestFit="1" customWidth="1"/>
    <col min="8473" max="8473" width="5.140625" style="1" bestFit="1" customWidth="1"/>
    <col min="8474" max="8475" width="5.5703125" style="1" customWidth="1"/>
    <col min="8476" max="8477" width="5.140625" style="1" bestFit="1" customWidth="1"/>
    <col min="8478" max="8478" width="5" style="1" customWidth="1"/>
    <col min="8479" max="8479" width="4.85546875" style="1" customWidth="1"/>
    <col min="8480" max="8480" width="5.140625" style="1" bestFit="1" customWidth="1"/>
    <col min="8481" max="8481" width="5.7109375" style="1" customWidth="1"/>
    <col min="8482" max="8482" width="6.7109375" style="1" customWidth="1"/>
    <col min="8483" max="8484" width="6.7109375" style="1" bestFit="1" customWidth="1"/>
    <col min="8485" max="8714" width="9.42578125" style="1" customWidth="1"/>
    <col min="8715" max="8716" width="3.5703125" style="1"/>
    <col min="8717" max="8717" width="10.42578125" style="1" customWidth="1"/>
    <col min="8718" max="8719" width="6.7109375" style="1" bestFit="1" customWidth="1"/>
    <col min="8720" max="8720" width="6" style="1" customWidth="1"/>
    <col min="8721" max="8721" width="6.5703125" style="1" customWidth="1"/>
    <col min="8722" max="8722" width="5.85546875" style="1" bestFit="1" customWidth="1"/>
    <col min="8723" max="8723" width="5.7109375" style="1" customWidth="1"/>
    <col min="8724" max="8724" width="5.85546875" style="1" customWidth="1"/>
    <col min="8725" max="8725" width="5.7109375" style="1" customWidth="1"/>
    <col min="8726" max="8726" width="6" style="1" customWidth="1"/>
    <col min="8727" max="8728" width="5.85546875" style="1" bestFit="1" customWidth="1"/>
    <col min="8729" max="8729" width="5.140625" style="1" bestFit="1" customWidth="1"/>
    <col min="8730" max="8731" width="5.5703125" style="1" customWidth="1"/>
    <col min="8732" max="8733" width="5.140625" style="1" bestFit="1" customWidth="1"/>
    <col min="8734" max="8734" width="5" style="1" customWidth="1"/>
    <col min="8735" max="8735" width="4.85546875" style="1" customWidth="1"/>
    <col min="8736" max="8736" width="5.140625" style="1" bestFit="1" customWidth="1"/>
    <col min="8737" max="8737" width="5.7109375" style="1" customWidth="1"/>
    <col min="8738" max="8738" width="6.7109375" style="1" customWidth="1"/>
    <col min="8739" max="8740" width="6.7109375" style="1" bestFit="1" customWidth="1"/>
    <col min="8741" max="8970" width="9.42578125" style="1" customWidth="1"/>
    <col min="8971" max="8972" width="3.5703125" style="1"/>
    <col min="8973" max="8973" width="10.42578125" style="1" customWidth="1"/>
    <col min="8974" max="8975" width="6.7109375" style="1" bestFit="1" customWidth="1"/>
    <col min="8976" max="8976" width="6" style="1" customWidth="1"/>
    <col min="8977" max="8977" width="6.5703125" style="1" customWidth="1"/>
    <col min="8978" max="8978" width="5.85546875" style="1" bestFit="1" customWidth="1"/>
    <col min="8979" max="8979" width="5.7109375" style="1" customWidth="1"/>
    <col min="8980" max="8980" width="5.85546875" style="1" customWidth="1"/>
    <col min="8981" max="8981" width="5.7109375" style="1" customWidth="1"/>
    <col min="8982" max="8982" width="6" style="1" customWidth="1"/>
    <col min="8983" max="8984" width="5.85546875" style="1" bestFit="1" customWidth="1"/>
    <col min="8985" max="8985" width="5.140625" style="1" bestFit="1" customWidth="1"/>
    <col min="8986" max="8987" width="5.5703125" style="1" customWidth="1"/>
    <col min="8988" max="8989" width="5.140625" style="1" bestFit="1" customWidth="1"/>
    <col min="8990" max="8990" width="5" style="1" customWidth="1"/>
    <col min="8991" max="8991" width="4.85546875" style="1" customWidth="1"/>
    <col min="8992" max="8992" width="5.140625" style="1" bestFit="1" customWidth="1"/>
    <col min="8993" max="8993" width="5.7109375" style="1" customWidth="1"/>
    <col min="8994" max="8994" width="6.7109375" style="1" customWidth="1"/>
    <col min="8995" max="8996" width="6.7109375" style="1" bestFit="1" customWidth="1"/>
    <col min="8997" max="9226" width="9.42578125" style="1" customWidth="1"/>
    <col min="9227" max="9228" width="3.5703125" style="1"/>
    <col min="9229" max="9229" width="10.42578125" style="1" customWidth="1"/>
    <col min="9230" max="9231" width="6.7109375" style="1" bestFit="1" customWidth="1"/>
    <col min="9232" max="9232" width="6" style="1" customWidth="1"/>
    <col min="9233" max="9233" width="6.5703125" style="1" customWidth="1"/>
    <col min="9234" max="9234" width="5.85546875" style="1" bestFit="1" customWidth="1"/>
    <col min="9235" max="9235" width="5.7109375" style="1" customWidth="1"/>
    <col min="9236" max="9236" width="5.85546875" style="1" customWidth="1"/>
    <col min="9237" max="9237" width="5.7109375" style="1" customWidth="1"/>
    <col min="9238" max="9238" width="6" style="1" customWidth="1"/>
    <col min="9239" max="9240" width="5.85546875" style="1" bestFit="1" customWidth="1"/>
    <col min="9241" max="9241" width="5.140625" style="1" bestFit="1" customWidth="1"/>
    <col min="9242" max="9243" width="5.5703125" style="1" customWidth="1"/>
    <col min="9244" max="9245" width="5.140625" style="1" bestFit="1" customWidth="1"/>
    <col min="9246" max="9246" width="5" style="1" customWidth="1"/>
    <col min="9247" max="9247" width="4.85546875" style="1" customWidth="1"/>
    <col min="9248" max="9248" width="5.140625" style="1" bestFit="1" customWidth="1"/>
    <col min="9249" max="9249" width="5.7109375" style="1" customWidth="1"/>
    <col min="9250" max="9250" width="6.7109375" style="1" customWidth="1"/>
    <col min="9251" max="9252" width="6.7109375" style="1" bestFit="1" customWidth="1"/>
    <col min="9253" max="9482" width="9.42578125" style="1" customWidth="1"/>
    <col min="9483" max="9484" width="3.5703125" style="1"/>
    <col min="9485" max="9485" width="10.42578125" style="1" customWidth="1"/>
    <col min="9486" max="9487" width="6.7109375" style="1" bestFit="1" customWidth="1"/>
    <col min="9488" max="9488" width="6" style="1" customWidth="1"/>
    <col min="9489" max="9489" width="6.5703125" style="1" customWidth="1"/>
    <col min="9490" max="9490" width="5.85546875" style="1" bestFit="1" customWidth="1"/>
    <col min="9491" max="9491" width="5.7109375" style="1" customWidth="1"/>
    <col min="9492" max="9492" width="5.85546875" style="1" customWidth="1"/>
    <col min="9493" max="9493" width="5.7109375" style="1" customWidth="1"/>
    <col min="9494" max="9494" width="6" style="1" customWidth="1"/>
    <col min="9495" max="9496" width="5.85546875" style="1" bestFit="1" customWidth="1"/>
    <col min="9497" max="9497" width="5.140625" style="1" bestFit="1" customWidth="1"/>
    <col min="9498" max="9499" width="5.5703125" style="1" customWidth="1"/>
    <col min="9500" max="9501" width="5.140625" style="1" bestFit="1" customWidth="1"/>
    <col min="9502" max="9502" width="5" style="1" customWidth="1"/>
    <col min="9503" max="9503" width="4.85546875" style="1" customWidth="1"/>
    <col min="9504" max="9504" width="5.140625" style="1" bestFit="1" customWidth="1"/>
    <col min="9505" max="9505" width="5.7109375" style="1" customWidth="1"/>
    <col min="9506" max="9506" width="6.7109375" style="1" customWidth="1"/>
    <col min="9507" max="9508" width="6.7109375" style="1" bestFit="1" customWidth="1"/>
    <col min="9509" max="9738" width="9.42578125" style="1" customWidth="1"/>
    <col min="9739" max="9740" width="3.5703125" style="1"/>
    <col min="9741" max="9741" width="10.42578125" style="1" customWidth="1"/>
    <col min="9742" max="9743" width="6.7109375" style="1" bestFit="1" customWidth="1"/>
    <col min="9744" max="9744" width="6" style="1" customWidth="1"/>
    <col min="9745" max="9745" width="6.5703125" style="1" customWidth="1"/>
    <col min="9746" max="9746" width="5.85546875" style="1" bestFit="1" customWidth="1"/>
    <col min="9747" max="9747" width="5.7109375" style="1" customWidth="1"/>
    <col min="9748" max="9748" width="5.85546875" style="1" customWidth="1"/>
    <col min="9749" max="9749" width="5.7109375" style="1" customWidth="1"/>
    <col min="9750" max="9750" width="6" style="1" customWidth="1"/>
    <col min="9751" max="9752" width="5.85546875" style="1" bestFit="1" customWidth="1"/>
    <col min="9753" max="9753" width="5.140625" style="1" bestFit="1" customWidth="1"/>
    <col min="9754" max="9755" width="5.5703125" style="1" customWidth="1"/>
    <col min="9756" max="9757" width="5.140625" style="1" bestFit="1" customWidth="1"/>
    <col min="9758" max="9758" width="5" style="1" customWidth="1"/>
    <col min="9759" max="9759" width="4.85546875" style="1" customWidth="1"/>
    <col min="9760" max="9760" width="5.140625" style="1" bestFit="1" customWidth="1"/>
    <col min="9761" max="9761" width="5.7109375" style="1" customWidth="1"/>
    <col min="9762" max="9762" width="6.7109375" style="1" customWidth="1"/>
    <col min="9763" max="9764" width="6.7109375" style="1" bestFit="1" customWidth="1"/>
    <col min="9765" max="9994" width="9.42578125" style="1" customWidth="1"/>
    <col min="9995" max="9996" width="3.5703125" style="1"/>
    <col min="9997" max="9997" width="10.42578125" style="1" customWidth="1"/>
    <col min="9998" max="9999" width="6.7109375" style="1" bestFit="1" customWidth="1"/>
    <col min="10000" max="10000" width="6" style="1" customWidth="1"/>
    <col min="10001" max="10001" width="6.5703125" style="1" customWidth="1"/>
    <col min="10002" max="10002" width="5.85546875" style="1" bestFit="1" customWidth="1"/>
    <col min="10003" max="10003" width="5.7109375" style="1" customWidth="1"/>
    <col min="10004" max="10004" width="5.85546875" style="1" customWidth="1"/>
    <col min="10005" max="10005" width="5.7109375" style="1" customWidth="1"/>
    <col min="10006" max="10006" width="6" style="1" customWidth="1"/>
    <col min="10007" max="10008" width="5.85546875" style="1" bestFit="1" customWidth="1"/>
    <col min="10009" max="10009" width="5.140625" style="1" bestFit="1" customWidth="1"/>
    <col min="10010" max="10011" width="5.5703125" style="1" customWidth="1"/>
    <col min="10012" max="10013" width="5.140625" style="1" bestFit="1" customWidth="1"/>
    <col min="10014" max="10014" width="5" style="1" customWidth="1"/>
    <col min="10015" max="10015" width="4.85546875" style="1" customWidth="1"/>
    <col min="10016" max="10016" width="5.140625" style="1" bestFit="1" customWidth="1"/>
    <col min="10017" max="10017" width="5.7109375" style="1" customWidth="1"/>
    <col min="10018" max="10018" width="6.7109375" style="1" customWidth="1"/>
    <col min="10019" max="10020" width="6.7109375" style="1" bestFit="1" customWidth="1"/>
    <col min="10021" max="10250" width="9.42578125" style="1" customWidth="1"/>
    <col min="10251" max="10252" width="3.5703125" style="1"/>
    <col min="10253" max="10253" width="10.42578125" style="1" customWidth="1"/>
    <col min="10254" max="10255" width="6.7109375" style="1" bestFit="1" customWidth="1"/>
    <col min="10256" max="10256" width="6" style="1" customWidth="1"/>
    <col min="10257" max="10257" width="6.5703125" style="1" customWidth="1"/>
    <col min="10258" max="10258" width="5.85546875" style="1" bestFit="1" customWidth="1"/>
    <col min="10259" max="10259" width="5.7109375" style="1" customWidth="1"/>
    <col min="10260" max="10260" width="5.85546875" style="1" customWidth="1"/>
    <col min="10261" max="10261" width="5.7109375" style="1" customWidth="1"/>
    <col min="10262" max="10262" width="6" style="1" customWidth="1"/>
    <col min="10263" max="10264" width="5.85546875" style="1" bestFit="1" customWidth="1"/>
    <col min="10265" max="10265" width="5.140625" style="1" bestFit="1" customWidth="1"/>
    <col min="10266" max="10267" width="5.5703125" style="1" customWidth="1"/>
    <col min="10268" max="10269" width="5.140625" style="1" bestFit="1" customWidth="1"/>
    <col min="10270" max="10270" width="5" style="1" customWidth="1"/>
    <col min="10271" max="10271" width="4.85546875" style="1" customWidth="1"/>
    <col min="10272" max="10272" width="5.140625" style="1" bestFit="1" customWidth="1"/>
    <col min="10273" max="10273" width="5.7109375" style="1" customWidth="1"/>
    <col min="10274" max="10274" width="6.7109375" style="1" customWidth="1"/>
    <col min="10275" max="10276" width="6.7109375" style="1" bestFit="1" customWidth="1"/>
    <col min="10277" max="10506" width="9.42578125" style="1" customWidth="1"/>
    <col min="10507" max="10508" width="3.5703125" style="1"/>
    <col min="10509" max="10509" width="10.42578125" style="1" customWidth="1"/>
    <col min="10510" max="10511" width="6.7109375" style="1" bestFit="1" customWidth="1"/>
    <col min="10512" max="10512" width="6" style="1" customWidth="1"/>
    <col min="10513" max="10513" width="6.5703125" style="1" customWidth="1"/>
    <col min="10514" max="10514" width="5.85546875" style="1" bestFit="1" customWidth="1"/>
    <col min="10515" max="10515" width="5.7109375" style="1" customWidth="1"/>
    <col min="10516" max="10516" width="5.85546875" style="1" customWidth="1"/>
    <col min="10517" max="10517" width="5.7109375" style="1" customWidth="1"/>
    <col min="10518" max="10518" width="6" style="1" customWidth="1"/>
    <col min="10519" max="10520" width="5.85546875" style="1" bestFit="1" customWidth="1"/>
    <col min="10521" max="10521" width="5.140625" style="1" bestFit="1" customWidth="1"/>
    <col min="10522" max="10523" width="5.5703125" style="1" customWidth="1"/>
    <col min="10524" max="10525" width="5.140625" style="1" bestFit="1" customWidth="1"/>
    <col min="10526" max="10526" width="5" style="1" customWidth="1"/>
    <col min="10527" max="10527" width="4.85546875" style="1" customWidth="1"/>
    <col min="10528" max="10528" width="5.140625" style="1" bestFit="1" customWidth="1"/>
    <col min="10529" max="10529" width="5.7109375" style="1" customWidth="1"/>
    <col min="10530" max="10530" width="6.7109375" style="1" customWidth="1"/>
    <col min="10531" max="10532" width="6.7109375" style="1" bestFit="1" customWidth="1"/>
    <col min="10533" max="10762" width="9.42578125" style="1" customWidth="1"/>
    <col min="10763" max="10764" width="3.5703125" style="1"/>
    <col min="10765" max="10765" width="10.42578125" style="1" customWidth="1"/>
    <col min="10766" max="10767" width="6.7109375" style="1" bestFit="1" customWidth="1"/>
    <col min="10768" max="10768" width="6" style="1" customWidth="1"/>
    <col min="10769" max="10769" width="6.5703125" style="1" customWidth="1"/>
    <col min="10770" max="10770" width="5.85546875" style="1" bestFit="1" customWidth="1"/>
    <col min="10771" max="10771" width="5.7109375" style="1" customWidth="1"/>
    <col min="10772" max="10772" width="5.85546875" style="1" customWidth="1"/>
    <col min="10773" max="10773" width="5.7109375" style="1" customWidth="1"/>
    <col min="10774" max="10774" width="6" style="1" customWidth="1"/>
    <col min="10775" max="10776" width="5.85546875" style="1" bestFit="1" customWidth="1"/>
    <col min="10777" max="10777" width="5.140625" style="1" bestFit="1" customWidth="1"/>
    <col min="10778" max="10779" width="5.5703125" style="1" customWidth="1"/>
    <col min="10780" max="10781" width="5.140625" style="1" bestFit="1" customWidth="1"/>
    <col min="10782" max="10782" width="5" style="1" customWidth="1"/>
    <col min="10783" max="10783" width="4.85546875" style="1" customWidth="1"/>
    <col min="10784" max="10784" width="5.140625" style="1" bestFit="1" customWidth="1"/>
    <col min="10785" max="10785" width="5.7109375" style="1" customWidth="1"/>
    <col min="10786" max="10786" width="6.7109375" style="1" customWidth="1"/>
    <col min="10787" max="10788" width="6.7109375" style="1" bestFit="1" customWidth="1"/>
    <col min="10789" max="11018" width="9.42578125" style="1" customWidth="1"/>
    <col min="11019" max="11020" width="3.5703125" style="1"/>
    <col min="11021" max="11021" width="10.42578125" style="1" customWidth="1"/>
    <col min="11022" max="11023" width="6.7109375" style="1" bestFit="1" customWidth="1"/>
    <col min="11024" max="11024" width="6" style="1" customWidth="1"/>
    <col min="11025" max="11025" width="6.5703125" style="1" customWidth="1"/>
    <col min="11026" max="11026" width="5.85546875" style="1" bestFit="1" customWidth="1"/>
    <col min="11027" max="11027" width="5.7109375" style="1" customWidth="1"/>
    <col min="11028" max="11028" width="5.85546875" style="1" customWidth="1"/>
    <col min="11029" max="11029" width="5.7109375" style="1" customWidth="1"/>
    <col min="11030" max="11030" width="6" style="1" customWidth="1"/>
    <col min="11031" max="11032" width="5.85546875" style="1" bestFit="1" customWidth="1"/>
    <col min="11033" max="11033" width="5.140625" style="1" bestFit="1" customWidth="1"/>
    <col min="11034" max="11035" width="5.5703125" style="1" customWidth="1"/>
    <col min="11036" max="11037" width="5.140625" style="1" bestFit="1" customWidth="1"/>
    <col min="11038" max="11038" width="5" style="1" customWidth="1"/>
    <col min="11039" max="11039" width="4.85546875" style="1" customWidth="1"/>
    <col min="11040" max="11040" width="5.140625" style="1" bestFit="1" customWidth="1"/>
    <col min="11041" max="11041" width="5.7109375" style="1" customWidth="1"/>
    <col min="11042" max="11042" width="6.7109375" style="1" customWidth="1"/>
    <col min="11043" max="11044" width="6.7109375" style="1" bestFit="1" customWidth="1"/>
    <col min="11045" max="11274" width="9.42578125" style="1" customWidth="1"/>
    <col min="11275" max="11276" width="3.5703125" style="1"/>
    <col min="11277" max="11277" width="10.42578125" style="1" customWidth="1"/>
    <col min="11278" max="11279" width="6.7109375" style="1" bestFit="1" customWidth="1"/>
    <col min="11280" max="11280" width="6" style="1" customWidth="1"/>
    <col min="11281" max="11281" width="6.5703125" style="1" customWidth="1"/>
    <col min="11282" max="11282" width="5.85546875" style="1" bestFit="1" customWidth="1"/>
    <col min="11283" max="11283" width="5.7109375" style="1" customWidth="1"/>
    <col min="11284" max="11284" width="5.85546875" style="1" customWidth="1"/>
    <col min="11285" max="11285" width="5.7109375" style="1" customWidth="1"/>
    <col min="11286" max="11286" width="6" style="1" customWidth="1"/>
    <col min="11287" max="11288" width="5.85546875" style="1" bestFit="1" customWidth="1"/>
    <col min="11289" max="11289" width="5.140625" style="1" bestFit="1" customWidth="1"/>
    <col min="11290" max="11291" width="5.5703125" style="1" customWidth="1"/>
    <col min="11292" max="11293" width="5.140625" style="1" bestFit="1" customWidth="1"/>
    <col min="11294" max="11294" width="5" style="1" customWidth="1"/>
    <col min="11295" max="11295" width="4.85546875" style="1" customWidth="1"/>
    <col min="11296" max="11296" width="5.140625" style="1" bestFit="1" customWidth="1"/>
    <col min="11297" max="11297" width="5.7109375" style="1" customWidth="1"/>
    <col min="11298" max="11298" width="6.7109375" style="1" customWidth="1"/>
    <col min="11299" max="11300" width="6.7109375" style="1" bestFit="1" customWidth="1"/>
    <col min="11301" max="11530" width="9.42578125" style="1" customWidth="1"/>
    <col min="11531" max="11532" width="3.5703125" style="1"/>
    <col min="11533" max="11533" width="10.42578125" style="1" customWidth="1"/>
    <col min="11534" max="11535" width="6.7109375" style="1" bestFit="1" customWidth="1"/>
    <col min="11536" max="11536" width="6" style="1" customWidth="1"/>
    <col min="11537" max="11537" width="6.5703125" style="1" customWidth="1"/>
    <col min="11538" max="11538" width="5.85546875" style="1" bestFit="1" customWidth="1"/>
    <col min="11539" max="11539" width="5.7109375" style="1" customWidth="1"/>
    <col min="11540" max="11540" width="5.85546875" style="1" customWidth="1"/>
    <col min="11541" max="11541" width="5.7109375" style="1" customWidth="1"/>
    <col min="11542" max="11542" width="6" style="1" customWidth="1"/>
    <col min="11543" max="11544" width="5.85546875" style="1" bestFit="1" customWidth="1"/>
    <col min="11545" max="11545" width="5.140625" style="1" bestFit="1" customWidth="1"/>
    <col min="11546" max="11547" width="5.5703125" style="1" customWidth="1"/>
    <col min="11548" max="11549" width="5.140625" style="1" bestFit="1" customWidth="1"/>
    <col min="11550" max="11550" width="5" style="1" customWidth="1"/>
    <col min="11551" max="11551" width="4.85546875" style="1" customWidth="1"/>
    <col min="11552" max="11552" width="5.140625" style="1" bestFit="1" customWidth="1"/>
    <col min="11553" max="11553" width="5.7109375" style="1" customWidth="1"/>
    <col min="11554" max="11554" width="6.7109375" style="1" customWidth="1"/>
    <col min="11555" max="11556" width="6.7109375" style="1" bestFit="1" customWidth="1"/>
    <col min="11557" max="11786" width="9.42578125" style="1" customWidth="1"/>
    <col min="11787" max="11788" width="3.5703125" style="1"/>
    <col min="11789" max="11789" width="10.42578125" style="1" customWidth="1"/>
    <col min="11790" max="11791" width="6.7109375" style="1" bestFit="1" customWidth="1"/>
    <col min="11792" max="11792" width="6" style="1" customWidth="1"/>
    <col min="11793" max="11793" width="6.5703125" style="1" customWidth="1"/>
    <col min="11794" max="11794" width="5.85546875" style="1" bestFit="1" customWidth="1"/>
    <col min="11795" max="11795" width="5.7109375" style="1" customWidth="1"/>
    <col min="11796" max="11796" width="5.85546875" style="1" customWidth="1"/>
    <col min="11797" max="11797" width="5.7109375" style="1" customWidth="1"/>
    <col min="11798" max="11798" width="6" style="1" customWidth="1"/>
    <col min="11799" max="11800" width="5.85546875" style="1" bestFit="1" customWidth="1"/>
    <col min="11801" max="11801" width="5.140625" style="1" bestFit="1" customWidth="1"/>
    <col min="11802" max="11803" width="5.5703125" style="1" customWidth="1"/>
    <col min="11804" max="11805" width="5.140625" style="1" bestFit="1" customWidth="1"/>
    <col min="11806" max="11806" width="5" style="1" customWidth="1"/>
    <col min="11807" max="11807" width="4.85546875" style="1" customWidth="1"/>
    <col min="11808" max="11808" width="5.140625" style="1" bestFit="1" customWidth="1"/>
    <col min="11809" max="11809" width="5.7109375" style="1" customWidth="1"/>
    <col min="11810" max="11810" width="6.7109375" style="1" customWidth="1"/>
    <col min="11811" max="11812" width="6.7109375" style="1" bestFit="1" customWidth="1"/>
    <col min="11813" max="12042" width="9.42578125" style="1" customWidth="1"/>
    <col min="12043" max="12044" width="3.5703125" style="1"/>
    <col min="12045" max="12045" width="10.42578125" style="1" customWidth="1"/>
    <col min="12046" max="12047" width="6.7109375" style="1" bestFit="1" customWidth="1"/>
    <col min="12048" max="12048" width="6" style="1" customWidth="1"/>
    <col min="12049" max="12049" width="6.5703125" style="1" customWidth="1"/>
    <col min="12050" max="12050" width="5.85546875" style="1" bestFit="1" customWidth="1"/>
    <col min="12051" max="12051" width="5.7109375" style="1" customWidth="1"/>
    <col min="12052" max="12052" width="5.85546875" style="1" customWidth="1"/>
    <col min="12053" max="12053" width="5.7109375" style="1" customWidth="1"/>
    <col min="12054" max="12054" width="6" style="1" customWidth="1"/>
    <col min="12055" max="12056" width="5.85546875" style="1" bestFit="1" customWidth="1"/>
    <col min="12057" max="12057" width="5.140625" style="1" bestFit="1" customWidth="1"/>
    <col min="12058" max="12059" width="5.5703125" style="1" customWidth="1"/>
    <col min="12060" max="12061" width="5.140625" style="1" bestFit="1" customWidth="1"/>
    <col min="12062" max="12062" width="5" style="1" customWidth="1"/>
    <col min="12063" max="12063" width="4.85546875" style="1" customWidth="1"/>
    <col min="12064" max="12064" width="5.140625" style="1" bestFit="1" customWidth="1"/>
    <col min="12065" max="12065" width="5.7109375" style="1" customWidth="1"/>
    <col min="12066" max="12066" width="6.7109375" style="1" customWidth="1"/>
    <col min="12067" max="12068" width="6.7109375" style="1" bestFit="1" customWidth="1"/>
    <col min="12069" max="12298" width="9.42578125" style="1" customWidth="1"/>
    <col min="12299" max="12300" width="3.5703125" style="1"/>
    <col min="12301" max="12301" width="10.42578125" style="1" customWidth="1"/>
    <col min="12302" max="12303" width="6.7109375" style="1" bestFit="1" customWidth="1"/>
    <col min="12304" max="12304" width="6" style="1" customWidth="1"/>
    <col min="12305" max="12305" width="6.5703125" style="1" customWidth="1"/>
    <col min="12306" max="12306" width="5.85546875" style="1" bestFit="1" customWidth="1"/>
    <col min="12307" max="12307" width="5.7109375" style="1" customWidth="1"/>
    <col min="12308" max="12308" width="5.85546875" style="1" customWidth="1"/>
    <col min="12309" max="12309" width="5.7109375" style="1" customWidth="1"/>
    <col min="12310" max="12310" width="6" style="1" customWidth="1"/>
    <col min="12311" max="12312" width="5.85546875" style="1" bestFit="1" customWidth="1"/>
    <col min="12313" max="12313" width="5.140625" style="1" bestFit="1" customWidth="1"/>
    <col min="12314" max="12315" width="5.5703125" style="1" customWidth="1"/>
    <col min="12316" max="12317" width="5.140625" style="1" bestFit="1" customWidth="1"/>
    <col min="12318" max="12318" width="5" style="1" customWidth="1"/>
    <col min="12319" max="12319" width="4.85546875" style="1" customWidth="1"/>
    <col min="12320" max="12320" width="5.140625" style="1" bestFit="1" customWidth="1"/>
    <col min="12321" max="12321" width="5.7109375" style="1" customWidth="1"/>
    <col min="12322" max="12322" width="6.7109375" style="1" customWidth="1"/>
    <col min="12323" max="12324" width="6.7109375" style="1" bestFit="1" customWidth="1"/>
    <col min="12325" max="12554" width="9.42578125" style="1" customWidth="1"/>
    <col min="12555" max="12556" width="3.5703125" style="1"/>
    <col min="12557" max="12557" width="10.42578125" style="1" customWidth="1"/>
    <col min="12558" max="12559" width="6.7109375" style="1" bestFit="1" customWidth="1"/>
    <col min="12560" max="12560" width="6" style="1" customWidth="1"/>
    <col min="12561" max="12561" width="6.5703125" style="1" customWidth="1"/>
    <col min="12562" max="12562" width="5.85546875" style="1" bestFit="1" customWidth="1"/>
    <col min="12563" max="12563" width="5.7109375" style="1" customWidth="1"/>
    <col min="12564" max="12564" width="5.85546875" style="1" customWidth="1"/>
    <col min="12565" max="12565" width="5.7109375" style="1" customWidth="1"/>
    <col min="12566" max="12566" width="6" style="1" customWidth="1"/>
    <col min="12567" max="12568" width="5.85546875" style="1" bestFit="1" customWidth="1"/>
    <col min="12569" max="12569" width="5.140625" style="1" bestFit="1" customWidth="1"/>
    <col min="12570" max="12571" width="5.5703125" style="1" customWidth="1"/>
    <col min="12572" max="12573" width="5.140625" style="1" bestFit="1" customWidth="1"/>
    <col min="12574" max="12574" width="5" style="1" customWidth="1"/>
    <col min="12575" max="12575" width="4.85546875" style="1" customWidth="1"/>
    <col min="12576" max="12576" width="5.140625" style="1" bestFit="1" customWidth="1"/>
    <col min="12577" max="12577" width="5.7109375" style="1" customWidth="1"/>
    <col min="12578" max="12578" width="6.7109375" style="1" customWidth="1"/>
    <col min="12579" max="12580" width="6.7109375" style="1" bestFit="1" customWidth="1"/>
    <col min="12581" max="12810" width="9.42578125" style="1" customWidth="1"/>
    <col min="12811" max="12812" width="3.5703125" style="1"/>
    <col min="12813" max="12813" width="10.42578125" style="1" customWidth="1"/>
    <col min="12814" max="12815" width="6.7109375" style="1" bestFit="1" customWidth="1"/>
    <col min="12816" max="12816" width="6" style="1" customWidth="1"/>
    <col min="12817" max="12817" width="6.5703125" style="1" customWidth="1"/>
    <col min="12818" max="12818" width="5.85546875" style="1" bestFit="1" customWidth="1"/>
    <col min="12819" max="12819" width="5.7109375" style="1" customWidth="1"/>
    <col min="12820" max="12820" width="5.85546875" style="1" customWidth="1"/>
    <col min="12821" max="12821" width="5.7109375" style="1" customWidth="1"/>
    <col min="12822" max="12822" width="6" style="1" customWidth="1"/>
    <col min="12823" max="12824" width="5.85546875" style="1" bestFit="1" customWidth="1"/>
    <col min="12825" max="12825" width="5.140625" style="1" bestFit="1" customWidth="1"/>
    <col min="12826" max="12827" width="5.5703125" style="1" customWidth="1"/>
    <col min="12828" max="12829" width="5.140625" style="1" bestFit="1" customWidth="1"/>
    <col min="12830" max="12830" width="5" style="1" customWidth="1"/>
    <col min="12831" max="12831" width="4.85546875" style="1" customWidth="1"/>
    <col min="12832" max="12832" width="5.140625" style="1" bestFit="1" customWidth="1"/>
    <col min="12833" max="12833" width="5.7109375" style="1" customWidth="1"/>
    <col min="12834" max="12834" width="6.7109375" style="1" customWidth="1"/>
    <col min="12835" max="12836" width="6.7109375" style="1" bestFit="1" customWidth="1"/>
    <col min="12837" max="13066" width="9.42578125" style="1" customWidth="1"/>
    <col min="13067" max="13068" width="3.5703125" style="1"/>
    <col min="13069" max="13069" width="10.42578125" style="1" customWidth="1"/>
    <col min="13070" max="13071" width="6.7109375" style="1" bestFit="1" customWidth="1"/>
    <col min="13072" max="13072" width="6" style="1" customWidth="1"/>
    <col min="13073" max="13073" width="6.5703125" style="1" customWidth="1"/>
    <col min="13074" max="13074" width="5.85546875" style="1" bestFit="1" customWidth="1"/>
    <col min="13075" max="13075" width="5.7109375" style="1" customWidth="1"/>
    <col min="13076" max="13076" width="5.85546875" style="1" customWidth="1"/>
    <col min="13077" max="13077" width="5.7109375" style="1" customWidth="1"/>
    <col min="13078" max="13078" width="6" style="1" customWidth="1"/>
    <col min="13079" max="13080" width="5.85546875" style="1" bestFit="1" customWidth="1"/>
    <col min="13081" max="13081" width="5.140625" style="1" bestFit="1" customWidth="1"/>
    <col min="13082" max="13083" width="5.5703125" style="1" customWidth="1"/>
    <col min="13084" max="13085" width="5.140625" style="1" bestFit="1" customWidth="1"/>
    <col min="13086" max="13086" width="5" style="1" customWidth="1"/>
    <col min="13087" max="13087" width="4.85546875" style="1" customWidth="1"/>
    <col min="13088" max="13088" width="5.140625" style="1" bestFit="1" customWidth="1"/>
    <col min="13089" max="13089" width="5.7109375" style="1" customWidth="1"/>
    <col min="13090" max="13090" width="6.7109375" style="1" customWidth="1"/>
    <col min="13091" max="13092" width="6.7109375" style="1" bestFit="1" customWidth="1"/>
    <col min="13093" max="13322" width="9.42578125" style="1" customWidth="1"/>
    <col min="13323" max="13324" width="3.5703125" style="1"/>
    <col min="13325" max="13325" width="10.42578125" style="1" customWidth="1"/>
    <col min="13326" max="13327" width="6.7109375" style="1" bestFit="1" customWidth="1"/>
    <col min="13328" max="13328" width="6" style="1" customWidth="1"/>
    <col min="13329" max="13329" width="6.5703125" style="1" customWidth="1"/>
    <col min="13330" max="13330" width="5.85546875" style="1" bestFit="1" customWidth="1"/>
    <col min="13331" max="13331" width="5.7109375" style="1" customWidth="1"/>
    <col min="13332" max="13332" width="5.85546875" style="1" customWidth="1"/>
    <col min="13333" max="13333" width="5.7109375" style="1" customWidth="1"/>
    <col min="13334" max="13334" width="6" style="1" customWidth="1"/>
    <col min="13335" max="13336" width="5.85546875" style="1" bestFit="1" customWidth="1"/>
    <col min="13337" max="13337" width="5.140625" style="1" bestFit="1" customWidth="1"/>
    <col min="13338" max="13339" width="5.5703125" style="1" customWidth="1"/>
    <col min="13340" max="13341" width="5.140625" style="1" bestFit="1" customWidth="1"/>
    <col min="13342" max="13342" width="5" style="1" customWidth="1"/>
    <col min="13343" max="13343" width="4.85546875" style="1" customWidth="1"/>
    <col min="13344" max="13344" width="5.140625" style="1" bestFit="1" customWidth="1"/>
    <col min="13345" max="13345" width="5.7109375" style="1" customWidth="1"/>
    <col min="13346" max="13346" width="6.7109375" style="1" customWidth="1"/>
    <col min="13347" max="13348" width="6.7109375" style="1" bestFit="1" customWidth="1"/>
    <col min="13349" max="13578" width="9.42578125" style="1" customWidth="1"/>
    <col min="13579" max="13580" width="3.5703125" style="1"/>
    <col min="13581" max="13581" width="10.42578125" style="1" customWidth="1"/>
    <col min="13582" max="13583" width="6.7109375" style="1" bestFit="1" customWidth="1"/>
    <col min="13584" max="13584" width="6" style="1" customWidth="1"/>
    <col min="13585" max="13585" width="6.5703125" style="1" customWidth="1"/>
    <col min="13586" max="13586" width="5.85546875" style="1" bestFit="1" customWidth="1"/>
    <col min="13587" max="13587" width="5.7109375" style="1" customWidth="1"/>
    <col min="13588" max="13588" width="5.85546875" style="1" customWidth="1"/>
    <col min="13589" max="13589" width="5.7109375" style="1" customWidth="1"/>
    <col min="13590" max="13590" width="6" style="1" customWidth="1"/>
    <col min="13591" max="13592" width="5.85546875" style="1" bestFit="1" customWidth="1"/>
    <col min="13593" max="13593" width="5.140625" style="1" bestFit="1" customWidth="1"/>
    <col min="13594" max="13595" width="5.5703125" style="1" customWidth="1"/>
    <col min="13596" max="13597" width="5.140625" style="1" bestFit="1" customWidth="1"/>
    <col min="13598" max="13598" width="5" style="1" customWidth="1"/>
    <col min="13599" max="13599" width="4.85546875" style="1" customWidth="1"/>
    <col min="13600" max="13600" width="5.140625" style="1" bestFit="1" customWidth="1"/>
    <col min="13601" max="13601" width="5.7109375" style="1" customWidth="1"/>
    <col min="13602" max="13602" width="6.7109375" style="1" customWidth="1"/>
    <col min="13603" max="13604" width="6.7109375" style="1" bestFit="1" customWidth="1"/>
    <col min="13605" max="13834" width="9.42578125" style="1" customWidth="1"/>
    <col min="13835" max="13836" width="3.5703125" style="1"/>
    <col min="13837" max="13837" width="10.42578125" style="1" customWidth="1"/>
    <col min="13838" max="13839" width="6.7109375" style="1" bestFit="1" customWidth="1"/>
    <col min="13840" max="13840" width="6" style="1" customWidth="1"/>
    <col min="13841" max="13841" width="6.5703125" style="1" customWidth="1"/>
    <col min="13842" max="13842" width="5.85546875" style="1" bestFit="1" customWidth="1"/>
    <col min="13843" max="13843" width="5.7109375" style="1" customWidth="1"/>
    <col min="13844" max="13844" width="5.85546875" style="1" customWidth="1"/>
    <col min="13845" max="13845" width="5.7109375" style="1" customWidth="1"/>
    <col min="13846" max="13846" width="6" style="1" customWidth="1"/>
    <col min="13847" max="13848" width="5.85546875" style="1" bestFit="1" customWidth="1"/>
    <col min="13849" max="13849" width="5.140625" style="1" bestFit="1" customWidth="1"/>
    <col min="13850" max="13851" width="5.5703125" style="1" customWidth="1"/>
    <col min="13852" max="13853" width="5.140625" style="1" bestFit="1" customWidth="1"/>
    <col min="13854" max="13854" width="5" style="1" customWidth="1"/>
    <col min="13855" max="13855" width="4.85546875" style="1" customWidth="1"/>
    <col min="13856" max="13856" width="5.140625" style="1" bestFit="1" customWidth="1"/>
    <col min="13857" max="13857" width="5.7109375" style="1" customWidth="1"/>
    <col min="13858" max="13858" width="6.7109375" style="1" customWidth="1"/>
    <col min="13859" max="13860" width="6.7109375" style="1" bestFit="1" customWidth="1"/>
    <col min="13861" max="14090" width="9.42578125" style="1" customWidth="1"/>
    <col min="14091" max="14092" width="3.5703125" style="1"/>
    <col min="14093" max="14093" width="10.42578125" style="1" customWidth="1"/>
    <col min="14094" max="14095" width="6.7109375" style="1" bestFit="1" customWidth="1"/>
    <col min="14096" max="14096" width="6" style="1" customWidth="1"/>
    <col min="14097" max="14097" width="6.5703125" style="1" customWidth="1"/>
    <col min="14098" max="14098" width="5.85546875" style="1" bestFit="1" customWidth="1"/>
    <col min="14099" max="14099" width="5.7109375" style="1" customWidth="1"/>
    <col min="14100" max="14100" width="5.85546875" style="1" customWidth="1"/>
    <col min="14101" max="14101" width="5.7109375" style="1" customWidth="1"/>
    <col min="14102" max="14102" width="6" style="1" customWidth="1"/>
    <col min="14103" max="14104" width="5.85546875" style="1" bestFit="1" customWidth="1"/>
    <col min="14105" max="14105" width="5.140625" style="1" bestFit="1" customWidth="1"/>
    <col min="14106" max="14107" width="5.5703125" style="1" customWidth="1"/>
    <col min="14108" max="14109" width="5.140625" style="1" bestFit="1" customWidth="1"/>
    <col min="14110" max="14110" width="5" style="1" customWidth="1"/>
    <col min="14111" max="14111" width="4.85546875" style="1" customWidth="1"/>
    <col min="14112" max="14112" width="5.140625" style="1" bestFit="1" customWidth="1"/>
    <col min="14113" max="14113" width="5.7109375" style="1" customWidth="1"/>
    <col min="14114" max="14114" width="6.7109375" style="1" customWidth="1"/>
    <col min="14115" max="14116" width="6.7109375" style="1" bestFit="1" customWidth="1"/>
    <col min="14117" max="14346" width="9.42578125" style="1" customWidth="1"/>
    <col min="14347" max="14348" width="3.5703125" style="1"/>
    <col min="14349" max="14349" width="10.42578125" style="1" customWidth="1"/>
    <col min="14350" max="14351" width="6.7109375" style="1" bestFit="1" customWidth="1"/>
    <col min="14352" max="14352" width="6" style="1" customWidth="1"/>
    <col min="14353" max="14353" width="6.5703125" style="1" customWidth="1"/>
    <col min="14354" max="14354" width="5.85546875" style="1" bestFit="1" customWidth="1"/>
    <col min="14355" max="14355" width="5.7109375" style="1" customWidth="1"/>
    <col min="14356" max="14356" width="5.85546875" style="1" customWidth="1"/>
    <col min="14357" max="14357" width="5.7109375" style="1" customWidth="1"/>
    <col min="14358" max="14358" width="6" style="1" customWidth="1"/>
    <col min="14359" max="14360" width="5.85546875" style="1" bestFit="1" customWidth="1"/>
    <col min="14361" max="14361" width="5.140625" style="1" bestFit="1" customWidth="1"/>
    <col min="14362" max="14363" width="5.5703125" style="1" customWidth="1"/>
    <col min="14364" max="14365" width="5.140625" style="1" bestFit="1" customWidth="1"/>
    <col min="14366" max="14366" width="5" style="1" customWidth="1"/>
    <col min="14367" max="14367" width="4.85546875" style="1" customWidth="1"/>
    <col min="14368" max="14368" width="5.140625" style="1" bestFit="1" customWidth="1"/>
    <col min="14369" max="14369" width="5.7109375" style="1" customWidth="1"/>
    <col min="14370" max="14370" width="6.7109375" style="1" customWidth="1"/>
    <col min="14371" max="14372" width="6.7109375" style="1" bestFit="1" customWidth="1"/>
    <col min="14373" max="14602" width="9.42578125" style="1" customWidth="1"/>
    <col min="14603" max="14604" width="3.5703125" style="1"/>
    <col min="14605" max="14605" width="10.42578125" style="1" customWidth="1"/>
    <col min="14606" max="14607" width="6.7109375" style="1" bestFit="1" customWidth="1"/>
    <col min="14608" max="14608" width="6" style="1" customWidth="1"/>
    <col min="14609" max="14609" width="6.5703125" style="1" customWidth="1"/>
    <col min="14610" max="14610" width="5.85546875" style="1" bestFit="1" customWidth="1"/>
    <col min="14611" max="14611" width="5.7109375" style="1" customWidth="1"/>
    <col min="14612" max="14612" width="5.85546875" style="1" customWidth="1"/>
    <col min="14613" max="14613" width="5.7109375" style="1" customWidth="1"/>
    <col min="14614" max="14614" width="6" style="1" customWidth="1"/>
    <col min="14615" max="14616" width="5.85546875" style="1" bestFit="1" customWidth="1"/>
    <col min="14617" max="14617" width="5.140625" style="1" bestFit="1" customWidth="1"/>
    <col min="14618" max="14619" width="5.5703125" style="1" customWidth="1"/>
    <col min="14620" max="14621" width="5.140625" style="1" bestFit="1" customWidth="1"/>
    <col min="14622" max="14622" width="5" style="1" customWidth="1"/>
    <col min="14623" max="14623" width="4.85546875" style="1" customWidth="1"/>
    <col min="14624" max="14624" width="5.140625" style="1" bestFit="1" customWidth="1"/>
    <col min="14625" max="14625" width="5.7109375" style="1" customWidth="1"/>
    <col min="14626" max="14626" width="6.7109375" style="1" customWidth="1"/>
    <col min="14627" max="14628" width="6.7109375" style="1" bestFit="1" customWidth="1"/>
    <col min="14629" max="14858" width="9.42578125" style="1" customWidth="1"/>
    <col min="14859" max="14860" width="3.5703125" style="1"/>
    <col min="14861" max="14861" width="10.42578125" style="1" customWidth="1"/>
    <col min="14862" max="14863" width="6.7109375" style="1" bestFit="1" customWidth="1"/>
    <col min="14864" max="14864" width="6" style="1" customWidth="1"/>
    <col min="14865" max="14865" width="6.5703125" style="1" customWidth="1"/>
    <col min="14866" max="14866" width="5.85546875" style="1" bestFit="1" customWidth="1"/>
    <col min="14867" max="14867" width="5.7109375" style="1" customWidth="1"/>
    <col min="14868" max="14868" width="5.85546875" style="1" customWidth="1"/>
    <col min="14869" max="14869" width="5.7109375" style="1" customWidth="1"/>
    <col min="14870" max="14870" width="6" style="1" customWidth="1"/>
    <col min="14871" max="14872" width="5.85546875" style="1" bestFit="1" customWidth="1"/>
    <col min="14873" max="14873" width="5.140625" style="1" bestFit="1" customWidth="1"/>
    <col min="14874" max="14875" width="5.5703125" style="1" customWidth="1"/>
    <col min="14876" max="14877" width="5.140625" style="1" bestFit="1" customWidth="1"/>
    <col min="14878" max="14878" width="5" style="1" customWidth="1"/>
    <col min="14879" max="14879" width="4.85546875" style="1" customWidth="1"/>
    <col min="14880" max="14880" width="5.140625" style="1" bestFit="1" customWidth="1"/>
    <col min="14881" max="14881" width="5.7109375" style="1" customWidth="1"/>
    <col min="14882" max="14882" width="6.7109375" style="1" customWidth="1"/>
    <col min="14883" max="14884" width="6.7109375" style="1" bestFit="1" customWidth="1"/>
    <col min="14885" max="15114" width="9.42578125" style="1" customWidth="1"/>
    <col min="15115" max="15116" width="3.5703125" style="1"/>
    <col min="15117" max="15117" width="10.42578125" style="1" customWidth="1"/>
    <col min="15118" max="15119" width="6.7109375" style="1" bestFit="1" customWidth="1"/>
    <col min="15120" max="15120" width="6" style="1" customWidth="1"/>
    <col min="15121" max="15121" width="6.5703125" style="1" customWidth="1"/>
    <col min="15122" max="15122" width="5.85546875" style="1" bestFit="1" customWidth="1"/>
    <col min="15123" max="15123" width="5.7109375" style="1" customWidth="1"/>
    <col min="15124" max="15124" width="5.85546875" style="1" customWidth="1"/>
    <col min="15125" max="15125" width="5.7109375" style="1" customWidth="1"/>
    <col min="15126" max="15126" width="6" style="1" customWidth="1"/>
    <col min="15127" max="15128" width="5.85546875" style="1" bestFit="1" customWidth="1"/>
    <col min="15129" max="15129" width="5.140625" style="1" bestFit="1" customWidth="1"/>
    <col min="15130" max="15131" width="5.5703125" style="1" customWidth="1"/>
    <col min="15132" max="15133" width="5.140625" style="1" bestFit="1" customWidth="1"/>
    <col min="15134" max="15134" width="5" style="1" customWidth="1"/>
    <col min="15135" max="15135" width="4.85546875" style="1" customWidth="1"/>
    <col min="15136" max="15136" width="5.140625" style="1" bestFit="1" customWidth="1"/>
    <col min="15137" max="15137" width="5.7109375" style="1" customWidth="1"/>
    <col min="15138" max="15138" width="6.7109375" style="1" customWidth="1"/>
    <col min="15139" max="15140" width="6.7109375" style="1" bestFit="1" customWidth="1"/>
    <col min="15141" max="15370" width="9.42578125" style="1" customWidth="1"/>
    <col min="15371" max="15372" width="3.5703125" style="1"/>
    <col min="15373" max="15373" width="10.42578125" style="1" customWidth="1"/>
    <col min="15374" max="15375" width="6.7109375" style="1" bestFit="1" customWidth="1"/>
    <col min="15376" max="15376" width="6" style="1" customWidth="1"/>
    <col min="15377" max="15377" width="6.5703125" style="1" customWidth="1"/>
    <col min="15378" max="15378" width="5.85546875" style="1" bestFit="1" customWidth="1"/>
    <col min="15379" max="15379" width="5.7109375" style="1" customWidth="1"/>
    <col min="15380" max="15380" width="5.85546875" style="1" customWidth="1"/>
    <col min="15381" max="15381" width="5.7109375" style="1" customWidth="1"/>
    <col min="15382" max="15382" width="6" style="1" customWidth="1"/>
    <col min="15383" max="15384" width="5.85546875" style="1" bestFit="1" customWidth="1"/>
    <col min="15385" max="15385" width="5.140625" style="1" bestFit="1" customWidth="1"/>
    <col min="15386" max="15387" width="5.5703125" style="1" customWidth="1"/>
    <col min="15388" max="15389" width="5.140625" style="1" bestFit="1" customWidth="1"/>
    <col min="15390" max="15390" width="5" style="1" customWidth="1"/>
    <col min="15391" max="15391" width="4.85546875" style="1" customWidth="1"/>
    <col min="15392" max="15392" width="5.140625" style="1" bestFit="1" customWidth="1"/>
    <col min="15393" max="15393" width="5.7109375" style="1" customWidth="1"/>
    <col min="15394" max="15394" width="6.7109375" style="1" customWidth="1"/>
    <col min="15395" max="15396" width="6.7109375" style="1" bestFit="1" customWidth="1"/>
    <col min="15397" max="15626" width="9.42578125" style="1" customWidth="1"/>
    <col min="15627" max="15628" width="3.5703125" style="1"/>
    <col min="15629" max="15629" width="10.42578125" style="1" customWidth="1"/>
    <col min="15630" max="15631" width="6.7109375" style="1" bestFit="1" customWidth="1"/>
    <col min="15632" max="15632" width="6" style="1" customWidth="1"/>
    <col min="15633" max="15633" width="6.5703125" style="1" customWidth="1"/>
    <col min="15634" max="15634" width="5.85546875" style="1" bestFit="1" customWidth="1"/>
    <col min="15635" max="15635" width="5.7109375" style="1" customWidth="1"/>
    <col min="15636" max="15636" width="5.85546875" style="1" customWidth="1"/>
    <col min="15637" max="15637" width="5.7109375" style="1" customWidth="1"/>
    <col min="15638" max="15638" width="6" style="1" customWidth="1"/>
    <col min="15639" max="15640" width="5.85546875" style="1" bestFit="1" customWidth="1"/>
    <col min="15641" max="15641" width="5.140625" style="1" bestFit="1" customWidth="1"/>
    <col min="15642" max="15643" width="5.5703125" style="1" customWidth="1"/>
    <col min="15644" max="15645" width="5.140625" style="1" bestFit="1" customWidth="1"/>
    <col min="15646" max="15646" width="5" style="1" customWidth="1"/>
    <col min="15647" max="15647" width="4.85546875" style="1" customWidth="1"/>
    <col min="15648" max="15648" width="5.140625" style="1" bestFit="1" customWidth="1"/>
    <col min="15649" max="15649" width="5.7109375" style="1" customWidth="1"/>
    <col min="15650" max="15650" width="6.7109375" style="1" customWidth="1"/>
    <col min="15651" max="15652" width="6.7109375" style="1" bestFit="1" customWidth="1"/>
    <col min="15653" max="15882" width="9.42578125" style="1" customWidth="1"/>
    <col min="15883" max="15884" width="3.5703125" style="1"/>
    <col min="15885" max="15885" width="10.42578125" style="1" customWidth="1"/>
    <col min="15886" max="15887" width="6.7109375" style="1" bestFit="1" customWidth="1"/>
    <col min="15888" max="15888" width="6" style="1" customWidth="1"/>
    <col min="15889" max="15889" width="6.5703125" style="1" customWidth="1"/>
    <col min="15890" max="15890" width="5.85546875" style="1" bestFit="1" customWidth="1"/>
    <col min="15891" max="15891" width="5.7109375" style="1" customWidth="1"/>
    <col min="15892" max="15892" width="5.85546875" style="1" customWidth="1"/>
    <col min="15893" max="15893" width="5.7109375" style="1" customWidth="1"/>
    <col min="15894" max="15894" width="6" style="1" customWidth="1"/>
    <col min="15895" max="15896" width="5.85546875" style="1" bestFit="1" customWidth="1"/>
    <col min="15897" max="15897" width="5.140625" style="1" bestFit="1" customWidth="1"/>
    <col min="15898" max="15899" width="5.5703125" style="1" customWidth="1"/>
    <col min="15900" max="15901" width="5.140625" style="1" bestFit="1" customWidth="1"/>
    <col min="15902" max="15902" width="5" style="1" customWidth="1"/>
    <col min="15903" max="15903" width="4.85546875" style="1" customWidth="1"/>
    <col min="15904" max="15904" width="5.140625" style="1" bestFit="1" customWidth="1"/>
    <col min="15905" max="15905" width="5.7109375" style="1" customWidth="1"/>
    <col min="15906" max="15906" width="6.7109375" style="1" customWidth="1"/>
    <col min="15907" max="15908" width="6.7109375" style="1" bestFit="1" customWidth="1"/>
    <col min="15909" max="16138" width="9.42578125" style="1" customWidth="1"/>
    <col min="16139" max="16140" width="3.5703125" style="1"/>
    <col min="16141" max="16141" width="10.42578125" style="1" customWidth="1"/>
    <col min="16142" max="16143" width="6.7109375" style="1" bestFit="1" customWidth="1"/>
    <col min="16144" max="16144" width="6" style="1" customWidth="1"/>
    <col min="16145" max="16145" width="6.5703125" style="1" customWidth="1"/>
    <col min="16146" max="16146" width="5.85546875" style="1" bestFit="1" customWidth="1"/>
    <col min="16147" max="16147" width="5.7109375" style="1" customWidth="1"/>
    <col min="16148" max="16148" width="5.85546875" style="1" customWidth="1"/>
    <col min="16149" max="16149" width="5.7109375" style="1" customWidth="1"/>
    <col min="16150" max="16150" width="6" style="1" customWidth="1"/>
    <col min="16151" max="16152" width="5.85546875" style="1" bestFit="1" customWidth="1"/>
    <col min="16153" max="16153" width="5.140625" style="1" bestFit="1" customWidth="1"/>
    <col min="16154" max="16155" width="5.5703125" style="1" customWidth="1"/>
    <col min="16156" max="16157" width="5.140625" style="1" bestFit="1" customWidth="1"/>
    <col min="16158" max="16158" width="5" style="1" customWidth="1"/>
    <col min="16159" max="16159" width="4.85546875" style="1" customWidth="1"/>
    <col min="16160" max="16160" width="5.140625" style="1" bestFit="1" customWidth="1"/>
    <col min="16161" max="16161" width="5.7109375" style="1" customWidth="1"/>
    <col min="16162" max="16162" width="6.7109375" style="1" customWidth="1"/>
    <col min="16163" max="16164" width="6.7109375" style="1" bestFit="1" customWidth="1"/>
    <col min="16165" max="16384" width="9.42578125" style="1" customWidth="1"/>
  </cols>
  <sheetData>
    <row r="2" spans="1:37" ht="15" customHeight="1" x14ac:dyDescent="0.25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</row>
    <row r="3" spans="1:37" ht="18.75" customHeight="1" x14ac:dyDescent="0.25">
      <c r="A3" s="28" t="s">
        <v>41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</row>
    <row r="4" spans="1:37" s="2" customFormat="1" ht="35.450000000000003" customHeight="1" x14ac:dyDescent="0.2">
      <c r="A4" s="27" t="s">
        <v>48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</row>
    <row r="5" spans="1:37" s="2" customFormat="1" ht="18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7" x14ac:dyDescent="0.25">
      <c r="AF6" s="21" t="s">
        <v>29</v>
      </c>
      <c r="AG6" s="21"/>
      <c r="AH6" s="21"/>
      <c r="AI6" s="21"/>
      <c r="AJ6" s="15"/>
    </row>
    <row r="7" spans="1:37" s="2" customFormat="1" ht="14.25" x14ac:dyDescent="0.2">
      <c r="A7" s="22" t="s">
        <v>0</v>
      </c>
      <c r="B7" s="22" t="s">
        <v>1</v>
      </c>
      <c r="C7" s="22" t="s">
        <v>2</v>
      </c>
      <c r="D7" s="22"/>
      <c r="E7" s="22"/>
      <c r="F7" s="22"/>
      <c r="G7" s="22"/>
      <c r="H7" s="22"/>
      <c r="I7" s="22"/>
      <c r="J7" s="22"/>
      <c r="K7" s="22"/>
      <c r="L7" s="22" t="s">
        <v>30</v>
      </c>
      <c r="M7" s="22" t="s">
        <v>3</v>
      </c>
      <c r="N7" s="22"/>
      <c r="O7" s="22"/>
      <c r="P7" s="22" t="s">
        <v>4</v>
      </c>
      <c r="Q7" s="22"/>
      <c r="R7" s="22"/>
      <c r="S7" s="22"/>
      <c r="T7" s="22"/>
      <c r="U7" s="22"/>
      <c r="V7" s="22"/>
      <c r="W7" s="22"/>
      <c r="X7" s="22"/>
      <c r="Y7" s="22"/>
      <c r="Z7" s="22" t="s">
        <v>5</v>
      </c>
      <c r="AA7" s="22" t="s">
        <v>6</v>
      </c>
      <c r="AB7" s="22"/>
      <c r="AC7" s="22"/>
      <c r="AD7" s="22" t="s">
        <v>7</v>
      </c>
      <c r="AE7" s="22"/>
      <c r="AF7" s="22"/>
      <c r="AG7" s="22" t="s">
        <v>42</v>
      </c>
      <c r="AH7" s="22"/>
      <c r="AI7" s="22"/>
      <c r="AJ7" s="24" t="s">
        <v>46</v>
      </c>
      <c r="AK7" s="22" t="s">
        <v>40</v>
      </c>
    </row>
    <row r="8" spans="1:37" s="2" customFormat="1" ht="14.25" x14ac:dyDescent="0.2">
      <c r="A8" s="22"/>
      <c r="B8" s="22"/>
      <c r="C8" s="22" t="s">
        <v>31</v>
      </c>
      <c r="D8" s="22"/>
      <c r="E8" s="22"/>
      <c r="F8" s="22" t="s">
        <v>32</v>
      </c>
      <c r="G8" s="22"/>
      <c r="H8" s="22"/>
      <c r="I8" s="22" t="s">
        <v>33</v>
      </c>
      <c r="J8" s="22"/>
      <c r="K8" s="22"/>
      <c r="L8" s="22"/>
      <c r="M8" s="22" t="s">
        <v>8</v>
      </c>
      <c r="N8" s="22" t="s">
        <v>9</v>
      </c>
      <c r="O8" s="22" t="s">
        <v>10</v>
      </c>
      <c r="P8" s="22" t="s">
        <v>8</v>
      </c>
      <c r="Q8" s="22" t="s">
        <v>11</v>
      </c>
      <c r="R8" s="22" t="s">
        <v>12</v>
      </c>
      <c r="S8" s="22" t="s">
        <v>9</v>
      </c>
      <c r="T8" s="22"/>
      <c r="U8" s="22"/>
      <c r="V8" s="22" t="s">
        <v>13</v>
      </c>
      <c r="W8" s="22" t="s">
        <v>34</v>
      </c>
      <c r="X8" s="22"/>
      <c r="Y8" s="22"/>
      <c r="Z8" s="22"/>
      <c r="AA8" s="22" t="s">
        <v>8</v>
      </c>
      <c r="AB8" s="22" t="s">
        <v>9</v>
      </c>
      <c r="AC8" s="22" t="s">
        <v>10</v>
      </c>
      <c r="AD8" s="22" t="s">
        <v>8</v>
      </c>
      <c r="AE8" s="22" t="s">
        <v>9</v>
      </c>
      <c r="AF8" s="22" t="s">
        <v>10</v>
      </c>
      <c r="AG8" s="22" t="s">
        <v>8</v>
      </c>
      <c r="AH8" s="22" t="s">
        <v>11</v>
      </c>
      <c r="AI8" s="22" t="s">
        <v>12</v>
      </c>
      <c r="AJ8" s="25"/>
      <c r="AK8" s="22"/>
    </row>
    <row r="9" spans="1:37" s="2" customFormat="1" ht="14.25" x14ac:dyDescent="0.2">
      <c r="A9" s="22"/>
      <c r="B9" s="22"/>
      <c r="C9" s="13" t="s">
        <v>8</v>
      </c>
      <c r="D9" s="13" t="s">
        <v>11</v>
      </c>
      <c r="E9" s="13" t="s">
        <v>12</v>
      </c>
      <c r="F9" s="13" t="s">
        <v>8</v>
      </c>
      <c r="G9" s="13" t="s">
        <v>11</v>
      </c>
      <c r="H9" s="13" t="s">
        <v>12</v>
      </c>
      <c r="I9" s="13" t="s">
        <v>8</v>
      </c>
      <c r="J9" s="13" t="s">
        <v>11</v>
      </c>
      <c r="K9" s="13" t="s">
        <v>12</v>
      </c>
      <c r="L9" s="22"/>
      <c r="M9" s="22"/>
      <c r="N9" s="22"/>
      <c r="O9" s="22"/>
      <c r="P9" s="22"/>
      <c r="Q9" s="22"/>
      <c r="R9" s="22"/>
      <c r="S9" s="13" t="s">
        <v>8</v>
      </c>
      <c r="T9" s="13" t="s">
        <v>11</v>
      </c>
      <c r="U9" s="13" t="s">
        <v>12</v>
      </c>
      <c r="V9" s="22"/>
      <c r="W9" s="13" t="s">
        <v>8</v>
      </c>
      <c r="X9" s="13" t="s">
        <v>11</v>
      </c>
      <c r="Y9" s="13" t="s">
        <v>12</v>
      </c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6"/>
      <c r="AK9" s="22"/>
    </row>
    <row r="10" spans="1:37" s="2" customFormat="1" ht="14.25" x14ac:dyDescent="0.2">
      <c r="A10" s="14" t="s">
        <v>35</v>
      </c>
      <c r="B10" s="14" t="s">
        <v>36</v>
      </c>
      <c r="C10" s="14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4">
        <v>12</v>
      </c>
      <c r="O10" s="14">
        <v>13</v>
      </c>
      <c r="P10" s="14">
        <v>14</v>
      </c>
      <c r="Q10" s="14">
        <v>15</v>
      </c>
      <c r="R10" s="14">
        <v>16</v>
      </c>
      <c r="S10" s="14">
        <v>17</v>
      </c>
      <c r="T10" s="14">
        <v>18</v>
      </c>
      <c r="U10" s="14">
        <v>19</v>
      </c>
      <c r="V10" s="14">
        <v>20</v>
      </c>
      <c r="W10" s="14">
        <v>21</v>
      </c>
      <c r="X10" s="14">
        <v>22</v>
      </c>
      <c r="Y10" s="14">
        <v>23</v>
      </c>
      <c r="Z10" s="14">
        <v>24</v>
      </c>
      <c r="AA10" s="14">
        <v>25</v>
      </c>
      <c r="AB10" s="14">
        <v>26</v>
      </c>
      <c r="AC10" s="14">
        <v>27</v>
      </c>
      <c r="AD10" s="14">
        <v>28</v>
      </c>
      <c r="AE10" s="14">
        <v>29</v>
      </c>
      <c r="AF10" s="14">
        <v>30</v>
      </c>
      <c r="AG10" s="14">
        <v>31</v>
      </c>
      <c r="AH10" s="14">
        <v>32</v>
      </c>
      <c r="AI10" s="14">
        <v>33</v>
      </c>
      <c r="AJ10" s="14">
        <v>34</v>
      </c>
      <c r="AK10" s="14">
        <v>35</v>
      </c>
    </row>
    <row r="11" spans="1:37" ht="30.75" customHeight="1" x14ac:dyDescent="0.25">
      <c r="A11" s="4">
        <v>1</v>
      </c>
      <c r="B11" s="16" t="s">
        <v>14</v>
      </c>
      <c r="C11" s="6">
        <f>+F11+I11</f>
        <v>61525</v>
      </c>
      <c r="D11" s="6">
        <f t="shared" ref="D11:E17" si="0">+G11+J11</f>
        <v>54896</v>
      </c>
      <c r="E11" s="6">
        <f t="shared" si="0"/>
        <v>6629</v>
      </c>
      <c r="F11" s="6">
        <f>+G11+H11</f>
        <v>61525</v>
      </c>
      <c r="G11" s="7">
        <v>54896</v>
      </c>
      <c r="H11" s="7">
        <v>6629</v>
      </c>
      <c r="I11" s="7"/>
      <c r="J11" s="7"/>
      <c r="K11" s="7"/>
      <c r="L11" s="7">
        <v>10010</v>
      </c>
      <c r="M11" s="7">
        <f>+N11+O11</f>
        <v>5775</v>
      </c>
      <c r="N11" s="7">
        <v>4077</v>
      </c>
      <c r="O11" s="7">
        <v>1698</v>
      </c>
      <c r="P11" s="7">
        <f>+Q11+R11</f>
        <v>3898</v>
      </c>
      <c r="Q11" s="7"/>
      <c r="R11" s="7">
        <f>+U11+V11+Y11</f>
        <v>3898</v>
      </c>
      <c r="S11" s="7">
        <f>+T11+U11</f>
        <v>2272</v>
      </c>
      <c r="T11" s="7"/>
      <c r="U11" s="7">
        <v>2272</v>
      </c>
      <c r="V11" s="7">
        <v>667</v>
      </c>
      <c r="W11" s="7">
        <f>+X11+Y11</f>
        <v>959</v>
      </c>
      <c r="X11" s="7"/>
      <c r="Y11" s="7">
        <v>959</v>
      </c>
      <c r="Z11" s="7">
        <v>34223</v>
      </c>
      <c r="AA11" s="7">
        <f>+AB11+AC11</f>
        <v>1354</v>
      </c>
      <c r="AB11" s="7">
        <v>997</v>
      </c>
      <c r="AC11" s="7">
        <v>357</v>
      </c>
      <c r="AD11" s="7">
        <f>+AE11+AF11</f>
        <v>1426</v>
      </c>
      <c r="AE11" s="7">
        <v>707</v>
      </c>
      <c r="AF11" s="7">
        <v>719</v>
      </c>
      <c r="AG11" s="7">
        <f>+AH11+AI11</f>
        <v>118211</v>
      </c>
      <c r="AH11" s="7">
        <f>+D11+Q11</f>
        <v>54896</v>
      </c>
      <c r="AI11" s="7">
        <f>+E11+L11+M11+R11+Z11+AA11+AD11</f>
        <v>63315</v>
      </c>
      <c r="AJ11" s="7">
        <v>7952</v>
      </c>
      <c r="AK11" s="8"/>
    </row>
    <row r="12" spans="1:37" ht="30.75" customHeight="1" x14ac:dyDescent="0.25">
      <c r="A12" s="4">
        <v>2</v>
      </c>
      <c r="B12" s="16" t="s">
        <v>15</v>
      </c>
      <c r="C12" s="6">
        <f t="shared" ref="C12:C17" si="1">+F12+I12</f>
        <v>64248</v>
      </c>
      <c r="D12" s="6">
        <f t="shared" si="0"/>
        <v>58403</v>
      </c>
      <c r="E12" s="6">
        <f t="shared" si="0"/>
        <v>5845</v>
      </c>
      <c r="F12" s="6">
        <f t="shared" ref="F12:F17" si="2">+G12+H12</f>
        <v>64248</v>
      </c>
      <c r="G12" s="7">
        <f>48403+10000</f>
        <v>58403</v>
      </c>
      <c r="H12" s="7">
        <v>5845</v>
      </c>
      <c r="I12" s="7"/>
      <c r="J12" s="7"/>
      <c r="K12" s="7"/>
      <c r="L12" s="7">
        <v>10214</v>
      </c>
      <c r="M12" s="7">
        <f t="shared" ref="M12:M25" si="3">+N12+O12</f>
        <v>5772</v>
      </c>
      <c r="N12" s="7">
        <v>4160</v>
      </c>
      <c r="O12" s="7">
        <v>1612</v>
      </c>
      <c r="P12" s="7">
        <f t="shared" ref="P12:P22" si="4">+Q12+R12</f>
        <v>3484</v>
      </c>
      <c r="Q12" s="7"/>
      <c r="R12" s="7">
        <f t="shared" ref="R12:R30" si="5">+U12+V12+Y12</f>
        <v>3484</v>
      </c>
      <c r="S12" s="7">
        <f t="shared" ref="S12:S30" si="6">+T12+U12</f>
        <v>2289</v>
      </c>
      <c r="T12" s="7"/>
      <c r="U12" s="7">
        <v>2289</v>
      </c>
      <c r="V12" s="7">
        <v>464</v>
      </c>
      <c r="W12" s="7">
        <f t="shared" ref="W12:W21" si="7">+X12+Y12</f>
        <v>731</v>
      </c>
      <c r="X12" s="7"/>
      <c r="Y12" s="7">
        <v>731</v>
      </c>
      <c r="Z12" s="7">
        <v>16260</v>
      </c>
      <c r="AA12" s="7">
        <f t="shared" ref="AA12:AA26" si="8">+AB12+AC12</f>
        <v>1397</v>
      </c>
      <c r="AB12" s="7">
        <v>1029</v>
      </c>
      <c r="AC12" s="7">
        <v>368</v>
      </c>
      <c r="AD12" s="7">
        <f t="shared" ref="AD12:AD27" si="9">+AE12+AF12</f>
        <v>1339</v>
      </c>
      <c r="AE12" s="7">
        <v>790</v>
      </c>
      <c r="AF12" s="7">
        <v>549</v>
      </c>
      <c r="AG12" s="7">
        <f t="shared" ref="AG12:AG30" si="10">+AH12+AI12</f>
        <v>102714</v>
      </c>
      <c r="AH12" s="7">
        <f t="shared" ref="AH12:AH22" si="11">+D12+Q12</f>
        <v>58403</v>
      </c>
      <c r="AI12" s="7">
        <f t="shared" ref="AI12:AI30" si="12">+E12+L12+M12+R12+Z12+AA12+AD12</f>
        <v>44311</v>
      </c>
      <c r="AJ12" s="7">
        <v>1998</v>
      </c>
      <c r="AK12" s="8"/>
    </row>
    <row r="13" spans="1:37" ht="30.75" customHeight="1" x14ac:dyDescent="0.25">
      <c r="A13" s="4">
        <v>3</v>
      </c>
      <c r="B13" s="16" t="s">
        <v>16</v>
      </c>
      <c r="C13" s="6">
        <f t="shared" si="1"/>
        <v>54248</v>
      </c>
      <c r="D13" s="6">
        <f t="shared" si="0"/>
        <v>48403</v>
      </c>
      <c r="E13" s="6">
        <f t="shared" si="0"/>
        <v>5845</v>
      </c>
      <c r="F13" s="6">
        <f t="shared" si="2"/>
        <v>54248</v>
      </c>
      <c r="G13" s="7">
        <v>48403</v>
      </c>
      <c r="H13" s="7">
        <v>5845</v>
      </c>
      <c r="I13" s="7"/>
      <c r="J13" s="7"/>
      <c r="K13" s="7"/>
      <c r="L13" s="7">
        <v>7507</v>
      </c>
      <c r="M13" s="7">
        <f t="shared" si="3"/>
        <v>4120</v>
      </c>
      <c r="N13" s="7">
        <v>3058</v>
      </c>
      <c r="O13" s="7">
        <v>1062</v>
      </c>
      <c r="P13" s="7">
        <f t="shared" si="4"/>
        <v>2805</v>
      </c>
      <c r="Q13" s="7"/>
      <c r="R13" s="7">
        <f t="shared" si="5"/>
        <v>2805</v>
      </c>
      <c r="S13" s="7">
        <f t="shared" si="6"/>
        <v>1896</v>
      </c>
      <c r="T13" s="7"/>
      <c r="U13" s="7">
        <v>1896</v>
      </c>
      <c r="V13" s="7">
        <v>459</v>
      </c>
      <c r="W13" s="7">
        <f t="shared" si="7"/>
        <v>450</v>
      </c>
      <c r="X13" s="7"/>
      <c r="Y13" s="7">
        <v>450</v>
      </c>
      <c r="Z13" s="7">
        <v>12900</v>
      </c>
      <c r="AA13" s="7">
        <f t="shared" si="8"/>
        <v>1015</v>
      </c>
      <c r="AB13" s="7">
        <v>748</v>
      </c>
      <c r="AC13" s="7">
        <v>267</v>
      </c>
      <c r="AD13" s="7">
        <f t="shared" si="9"/>
        <v>926</v>
      </c>
      <c r="AE13" s="7">
        <v>610</v>
      </c>
      <c r="AF13" s="7">
        <v>316</v>
      </c>
      <c r="AG13" s="7">
        <f t="shared" si="10"/>
        <v>83521</v>
      </c>
      <c r="AH13" s="7">
        <f t="shared" si="11"/>
        <v>48403</v>
      </c>
      <c r="AI13" s="7">
        <f t="shared" si="12"/>
        <v>35118</v>
      </c>
      <c r="AJ13" s="7">
        <v>1440</v>
      </c>
      <c r="AK13" s="8"/>
    </row>
    <row r="14" spans="1:37" ht="30.75" customHeight="1" x14ac:dyDescent="0.25">
      <c r="A14" s="4">
        <v>4</v>
      </c>
      <c r="B14" s="16" t="s">
        <v>17</v>
      </c>
      <c r="C14" s="6">
        <f t="shared" si="1"/>
        <v>89994</v>
      </c>
      <c r="D14" s="6">
        <f t="shared" si="0"/>
        <v>80777</v>
      </c>
      <c r="E14" s="6">
        <f t="shared" si="0"/>
        <v>9217</v>
      </c>
      <c r="F14" s="6">
        <f t="shared" si="2"/>
        <v>61525</v>
      </c>
      <c r="G14" s="7">
        <v>54896</v>
      </c>
      <c r="H14" s="7">
        <v>6629</v>
      </c>
      <c r="I14" s="7">
        <f>+J14+K14</f>
        <v>28469</v>
      </c>
      <c r="J14" s="7">
        <v>25881</v>
      </c>
      <c r="K14" s="7">
        <v>2588</v>
      </c>
      <c r="L14" s="7">
        <v>14776</v>
      </c>
      <c r="M14" s="7">
        <f t="shared" si="3"/>
        <v>7781</v>
      </c>
      <c r="N14" s="7">
        <v>6019</v>
      </c>
      <c r="O14" s="7">
        <v>1762</v>
      </c>
      <c r="P14" s="7">
        <f t="shared" si="4"/>
        <v>4333</v>
      </c>
      <c r="Q14" s="7"/>
      <c r="R14" s="7">
        <f t="shared" si="5"/>
        <v>4333</v>
      </c>
      <c r="S14" s="7">
        <f t="shared" si="6"/>
        <v>2510</v>
      </c>
      <c r="T14" s="7"/>
      <c r="U14" s="7">
        <v>2510</v>
      </c>
      <c r="V14" s="7">
        <v>983</v>
      </c>
      <c r="W14" s="7">
        <f t="shared" si="7"/>
        <v>840</v>
      </c>
      <c r="X14" s="7"/>
      <c r="Y14" s="7">
        <v>840</v>
      </c>
      <c r="Z14" s="7">
        <v>33400</v>
      </c>
      <c r="AA14" s="7">
        <f t="shared" si="8"/>
        <v>2112</v>
      </c>
      <c r="AB14" s="7">
        <v>1556</v>
      </c>
      <c r="AC14" s="7">
        <v>556</v>
      </c>
      <c r="AD14" s="7">
        <f t="shared" si="9"/>
        <v>1419</v>
      </c>
      <c r="AE14" s="7">
        <v>850</v>
      </c>
      <c r="AF14" s="7">
        <v>569</v>
      </c>
      <c r="AG14" s="7">
        <f t="shared" si="10"/>
        <v>153815</v>
      </c>
      <c r="AH14" s="7">
        <f t="shared" si="11"/>
        <v>80777</v>
      </c>
      <c r="AI14" s="7">
        <f t="shared" si="12"/>
        <v>73038</v>
      </c>
      <c r="AJ14" s="7">
        <v>6380</v>
      </c>
      <c r="AK14" s="8"/>
    </row>
    <row r="15" spans="1:37" ht="30.75" customHeight="1" x14ac:dyDescent="0.25">
      <c r="A15" s="4">
        <v>5</v>
      </c>
      <c r="B15" s="17" t="s">
        <v>18</v>
      </c>
      <c r="C15" s="6">
        <f t="shared" si="1"/>
        <v>54248</v>
      </c>
      <c r="D15" s="6">
        <f t="shared" si="0"/>
        <v>48403</v>
      </c>
      <c r="E15" s="6">
        <f t="shared" si="0"/>
        <v>5845</v>
      </c>
      <c r="F15" s="6">
        <f t="shared" si="2"/>
        <v>54248</v>
      </c>
      <c r="G15" s="7">
        <v>48403</v>
      </c>
      <c r="H15" s="7">
        <v>5845</v>
      </c>
      <c r="I15" s="7"/>
      <c r="J15" s="7"/>
      <c r="K15" s="7"/>
      <c r="L15" s="7">
        <v>8375</v>
      </c>
      <c r="M15" s="7">
        <f t="shared" si="3"/>
        <v>4591</v>
      </c>
      <c r="N15" s="7">
        <v>3412</v>
      </c>
      <c r="O15" s="7">
        <v>1179</v>
      </c>
      <c r="P15" s="7">
        <f t="shared" si="4"/>
        <v>2925</v>
      </c>
      <c r="Q15" s="7"/>
      <c r="R15" s="7">
        <f t="shared" si="5"/>
        <v>2925</v>
      </c>
      <c r="S15" s="7">
        <f t="shared" si="6"/>
        <v>1951</v>
      </c>
      <c r="T15" s="7"/>
      <c r="U15" s="7">
        <v>1951</v>
      </c>
      <c r="V15" s="7">
        <v>524</v>
      </c>
      <c r="W15" s="7">
        <f t="shared" si="7"/>
        <v>450</v>
      </c>
      <c r="X15" s="7"/>
      <c r="Y15" s="7">
        <v>450</v>
      </c>
      <c r="Z15" s="7">
        <v>22160</v>
      </c>
      <c r="AA15" s="7">
        <f t="shared" si="8"/>
        <v>1150</v>
      </c>
      <c r="AB15" s="7">
        <v>847</v>
      </c>
      <c r="AC15" s="7">
        <v>303</v>
      </c>
      <c r="AD15" s="7">
        <f t="shared" si="9"/>
        <v>1018</v>
      </c>
      <c r="AE15" s="7">
        <v>640</v>
      </c>
      <c r="AF15" s="7">
        <v>378</v>
      </c>
      <c r="AG15" s="7">
        <f t="shared" si="10"/>
        <v>94467</v>
      </c>
      <c r="AH15" s="7">
        <f t="shared" si="11"/>
        <v>48403</v>
      </c>
      <c r="AI15" s="7">
        <f t="shared" si="12"/>
        <v>46064</v>
      </c>
      <c r="AJ15" s="7">
        <v>2282</v>
      </c>
      <c r="AK15" s="8"/>
    </row>
    <row r="16" spans="1:37" ht="30.75" customHeight="1" x14ac:dyDescent="0.25">
      <c r="A16" s="4">
        <v>6</v>
      </c>
      <c r="B16" s="17" t="s">
        <v>19</v>
      </c>
      <c r="C16" s="6">
        <f t="shared" si="1"/>
        <v>50200</v>
      </c>
      <c r="D16" s="6">
        <f>G20+G16+J16</f>
        <v>43715</v>
      </c>
      <c r="E16" s="6">
        <f t="shared" si="0"/>
        <v>6485</v>
      </c>
      <c r="F16" s="6">
        <f t="shared" si="2"/>
        <v>50200</v>
      </c>
      <c r="G16" s="7">
        <f>53715-10000</f>
        <v>43715</v>
      </c>
      <c r="H16" s="7">
        <v>6485</v>
      </c>
      <c r="I16" s="7"/>
      <c r="J16" s="7"/>
      <c r="K16" s="7"/>
      <c r="L16" s="7">
        <v>9771</v>
      </c>
      <c r="M16" s="7">
        <f t="shared" si="3"/>
        <v>5159</v>
      </c>
      <c r="N16" s="7">
        <v>3980</v>
      </c>
      <c r="O16" s="7">
        <v>1179</v>
      </c>
      <c r="P16" s="7">
        <f t="shared" si="4"/>
        <v>3292</v>
      </c>
      <c r="Q16" s="7"/>
      <c r="R16" s="7">
        <f t="shared" si="5"/>
        <v>3292</v>
      </c>
      <c r="S16" s="7">
        <f t="shared" si="6"/>
        <v>2195</v>
      </c>
      <c r="T16" s="7"/>
      <c r="U16" s="7">
        <v>2195</v>
      </c>
      <c r="V16" s="7">
        <v>572</v>
      </c>
      <c r="W16" s="7">
        <f t="shared" si="7"/>
        <v>525</v>
      </c>
      <c r="X16" s="7"/>
      <c r="Y16" s="7">
        <v>525</v>
      </c>
      <c r="Z16" s="7">
        <f>31460+2370</f>
        <v>33830</v>
      </c>
      <c r="AA16" s="7">
        <f t="shared" si="8"/>
        <v>1341</v>
      </c>
      <c r="AB16" s="7">
        <v>988</v>
      </c>
      <c r="AC16" s="7">
        <v>353</v>
      </c>
      <c r="AD16" s="7">
        <f t="shared" si="9"/>
        <v>1232</v>
      </c>
      <c r="AE16" s="7">
        <v>730</v>
      </c>
      <c r="AF16" s="7">
        <v>502</v>
      </c>
      <c r="AG16" s="7">
        <f t="shared" si="10"/>
        <v>104825</v>
      </c>
      <c r="AH16" s="7">
        <f t="shared" si="11"/>
        <v>43715</v>
      </c>
      <c r="AI16" s="7">
        <f t="shared" si="12"/>
        <v>61110</v>
      </c>
      <c r="AJ16" s="7">
        <f>6546+1290</f>
        <v>7836</v>
      </c>
      <c r="AK16" s="8"/>
    </row>
    <row r="17" spans="1:37" ht="30.75" customHeight="1" x14ac:dyDescent="0.25">
      <c r="A17" s="4">
        <v>7</v>
      </c>
      <c r="B17" s="17" t="s">
        <v>20</v>
      </c>
      <c r="C17" s="6">
        <f t="shared" si="1"/>
        <v>88983</v>
      </c>
      <c r="D17" s="6">
        <f t="shared" si="0"/>
        <v>79870</v>
      </c>
      <c r="E17" s="6">
        <f t="shared" si="0"/>
        <v>9113</v>
      </c>
      <c r="F17" s="6">
        <f t="shared" si="2"/>
        <v>60862</v>
      </c>
      <c r="G17" s="7">
        <v>54305</v>
      </c>
      <c r="H17" s="7">
        <v>6557</v>
      </c>
      <c r="I17" s="7">
        <f t="shared" ref="I17" si="13">+J17+K17</f>
        <v>28121</v>
      </c>
      <c r="J17" s="7">
        <v>25565</v>
      </c>
      <c r="K17" s="7">
        <v>2556</v>
      </c>
      <c r="L17" s="7">
        <v>15576</v>
      </c>
      <c r="M17" s="7">
        <f t="shared" si="3"/>
        <v>8080</v>
      </c>
      <c r="N17" s="7">
        <v>6345</v>
      </c>
      <c r="O17" s="7">
        <v>1735</v>
      </c>
      <c r="P17" s="7">
        <f t="shared" si="4"/>
        <v>4433</v>
      </c>
      <c r="Q17" s="7"/>
      <c r="R17" s="7">
        <f t="shared" si="5"/>
        <v>4433</v>
      </c>
      <c r="S17" s="7">
        <f t="shared" si="6"/>
        <v>2604</v>
      </c>
      <c r="T17" s="7"/>
      <c r="U17" s="7">
        <v>2604</v>
      </c>
      <c r="V17" s="7">
        <v>929</v>
      </c>
      <c r="W17" s="7">
        <f t="shared" si="7"/>
        <v>900</v>
      </c>
      <c r="X17" s="7"/>
      <c r="Y17" s="7">
        <v>900</v>
      </c>
      <c r="Z17" s="7">
        <v>20640</v>
      </c>
      <c r="AA17" s="7">
        <f t="shared" si="8"/>
        <v>2224</v>
      </c>
      <c r="AB17" s="7">
        <v>1638</v>
      </c>
      <c r="AC17" s="7">
        <v>586</v>
      </c>
      <c r="AD17" s="7">
        <f t="shared" si="9"/>
        <v>1512</v>
      </c>
      <c r="AE17" s="7">
        <v>850</v>
      </c>
      <c r="AF17" s="7">
        <v>662</v>
      </c>
      <c r="AG17" s="7">
        <f t="shared" si="10"/>
        <v>141448</v>
      </c>
      <c r="AH17" s="7">
        <f t="shared" si="11"/>
        <v>79870</v>
      </c>
      <c r="AI17" s="7">
        <f t="shared" si="12"/>
        <v>61578</v>
      </c>
      <c r="AJ17" s="7">
        <v>1700</v>
      </c>
      <c r="AK17" s="8"/>
    </row>
    <row r="18" spans="1:37" ht="30.75" customHeight="1" x14ac:dyDescent="0.25">
      <c r="A18" s="4">
        <v>8</v>
      </c>
      <c r="B18" s="17" t="s">
        <v>21</v>
      </c>
      <c r="C18" s="9"/>
      <c r="D18" s="9"/>
      <c r="E18" s="9"/>
      <c r="F18" s="6"/>
      <c r="G18" s="7"/>
      <c r="H18" s="7"/>
      <c r="I18" s="7"/>
      <c r="J18" s="7"/>
      <c r="K18" s="7"/>
      <c r="L18" s="7">
        <v>10010</v>
      </c>
      <c r="M18" s="7">
        <f t="shared" si="3"/>
        <v>5243</v>
      </c>
      <c r="N18" s="7">
        <v>4077</v>
      </c>
      <c r="O18" s="7">
        <v>1166</v>
      </c>
      <c r="P18" s="7">
        <f t="shared" si="4"/>
        <v>3121</v>
      </c>
      <c r="Q18" s="7"/>
      <c r="R18" s="7">
        <f t="shared" si="5"/>
        <v>3121</v>
      </c>
      <c r="S18" s="7">
        <f t="shared" si="6"/>
        <v>2281</v>
      </c>
      <c r="T18" s="7"/>
      <c r="U18" s="7">
        <v>2281</v>
      </c>
      <c r="V18" s="7"/>
      <c r="W18" s="7">
        <f t="shared" si="7"/>
        <v>840</v>
      </c>
      <c r="X18" s="7"/>
      <c r="Y18" s="7">
        <v>840</v>
      </c>
      <c r="Z18" s="7"/>
      <c r="AA18" s="7">
        <f t="shared" si="8"/>
        <v>1542</v>
      </c>
      <c r="AB18" s="7">
        <v>1136</v>
      </c>
      <c r="AC18" s="7">
        <v>406</v>
      </c>
      <c r="AD18" s="7">
        <f t="shared" si="9"/>
        <v>1375</v>
      </c>
      <c r="AE18" s="7">
        <v>790</v>
      </c>
      <c r="AF18" s="7">
        <v>585</v>
      </c>
      <c r="AG18" s="7">
        <f t="shared" si="10"/>
        <v>21291</v>
      </c>
      <c r="AH18" s="7">
        <f t="shared" si="11"/>
        <v>0</v>
      </c>
      <c r="AI18" s="7">
        <f t="shared" si="12"/>
        <v>21291</v>
      </c>
      <c r="AJ18" s="7"/>
      <c r="AK18" s="8"/>
    </row>
    <row r="19" spans="1:37" ht="30.75" customHeight="1" x14ac:dyDescent="0.25">
      <c r="A19" s="4">
        <v>9</v>
      </c>
      <c r="B19" s="17" t="s">
        <v>22</v>
      </c>
      <c r="C19" s="9"/>
      <c r="D19" s="9"/>
      <c r="E19" s="9"/>
      <c r="F19" s="6"/>
      <c r="G19" s="7"/>
      <c r="H19" s="7"/>
      <c r="I19" s="7"/>
      <c r="J19" s="7"/>
      <c r="K19" s="7"/>
      <c r="L19" s="7">
        <v>6043</v>
      </c>
      <c r="M19" s="7">
        <f t="shared" si="3"/>
        <v>3447</v>
      </c>
      <c r="N19" s="7">
        <v>2461</v>
      </c>
      <c r="O19" s="7">
        <v>986</v>
      </c>
      <c r="P19" s="7">
        <f t="shared" si="4"/>
        <v>2262</v>
      </c>
      <c r="Q19" s="7"/>
      <c r="R19" s="7">
        <f t="shared" si="5"/>
        <v>2262</v>
      </c>
      <c r="S19" s="7">
        <f t="shared" si="6"/>
        <v>1775</v>
      </c>
      <c r="T19" s="7"/>
      <c r="U19" s="7">
        <v>1775</v>
      </c>
      <c r="V19" s="7"/>
      <c r="W19" s="7">
        <f t="shared" si="7"/>
        <v>487</v>
      </c>
      <c r="X19" s="7"/>
      <c r="Y19" s="7">
        <v>487</v>
      </c>
      <c r="Z19" s="7"/>
      <c r="AA19" s="7">
        <f t="shared" si="8"/>
        <v>931</v>
      </c>
      <c r="AB19" s="7">
        <v>686</v>
      </c>
      <c r="AC19" s="7">
        <v>245</v>
      </c>
      <c r="AD19" s="7">
        <f t="shared" si="9"/>
        <v>859</v>
      </c>
      <c r="AE19" s="7">
        <v>520</v>
      </c>
      <c r="AF19" s="7">
        <v>339</v>
      </c>
      <c r="AG19" s="7">
        <f t="shared" si="10"/>
        <v>13542</v>
      </c>
      <c r="AH19" s="7">
        <f t="shared" si="11"/>
        <v>0</v>
      </c>
      <c r="AI19" s="7">
        <f t="shared" si="12"/>
        <v>13542</v>
      </c>
      <c r="AJ19" s="7"/>
      <c r="AK19" s="8"/>
    </row>
    <row r="20" spans="1:37" ht="30.75" customHeight="1" x14ac:dyDescent="0.25">
      <c r="A20" s="4">
        <v>10</v>
      </c>
      <c r="B20" s="17" t="s">
        <v>23</v>
      </c>
      <c r="C20" s="9"/>
      <c r="D20" s="9"/>
      <c r="E20" s="9"/>
      <c r="F20" s="6"/>
      <c r="G20" s="7"/>
      <c r="H20" s="7"/>
      <c r="I20" s="7"/>
      <c r="J20" s="7"/>
      <c r="K20" s="7"/>
      <c r="L20" s="7">
        <v>1550</v>
      </c>
      <c r="M20" s="7">
        <f t="shared" si="3"/>
        <v>1300</v>
      </c>
      <c r="N20" s="7">
        <v>1200</v>
      </c>
      <c r="O20" s="7">
        <v>100</v>
      </c>
      <c r="P20" s="7">
        <f t="shared" si="4"/>
        <v>350</v>
      </c>
      <c r="Q20" s="7"/>
      <c r="R20" s="7">
        <f t="shared" si="5"/>
        <v>350</v>
      </c>
      <c r="S20" s="7">
        <f t="shared" si="6"/>
        <v>0</v>
      </c>
      <c r="T20" s="7"/>
      <c r="U20" s="7">
        <v>0</v>
      </c>
      <c r="V20" s="7"/>
      <c r="W20" s="7">
        <f t="shared" si="7"/>
        <v>350</v>
      </c>
      <c r="X20" s="7"/>
      <c r="Y20" s="7">
        <v>350</v>
      </c>
      <c r="Z20" s="7"/>
      <c r="AA20" s="7">
        <f t="shared" si="8"/>
        <v>180</v>
      </c>
      <c r="AB20" s="7">
        <v>20</v>
      </c>
      <c r="AC20" s="7">
        <v>160</v>
      </c>
      <c r="AD20" s="7">
        <f t="shared" si="9"/>
        <v>254</v>
      </c>
      <c r="AE20" s="7">
        <v>224</v>
      </c>
      <c r="AF20" s="7">
        <v>30</v>
      </c>
      <c r="AG20" s="7">
        <f t="shared" si="10"/>
        <v>3634</v>
      </c>
      <c r="AH20" s="7">
        <f t="shared" si="11"/>
        <v>0</v>
      </c>
      <c r="AI20" s="7">
        <f t="shared" si="12"/>
        <v>3634</v>
      </c>
      <c r="AJ20" s="7"/>
      <c r="AK20" s="8"/>
    </row>
    <row r="21" spans="1:37" ht="30.75" customHeight="1" x14ac:dyDescent="0.25">
      <c r="A21" s="4">
        <v>11</v>
      </c>
      <c r="B21" s="16" t="s">
        <v>44</v>
      </c>
      <c r="C21" s="5"/>
      <c r="D21" s="5"/>
      <c r="E21" s="5"/>
      <c r="F21" s="6"/>
      <c r="G21" s="7"/>
      <c r="H21" s="7"/>
      <c r="I21" s="7"/>
      <c r="J21" s="7"/>
      <c r="K21" s="7"/>
      <c r="L21" s="7"/>
      <c r="M21" s="7"/>
      <c r="N21" s="7"/>
      <c r="O21" s="7"/>
      <c r="P21" s="7">
        <f t="shared" si="4"/>
        <v>9565</v>
      </c>
      <c r="Q21" s="7">
        <f t="shared" ref="Q21:Q22" si="14">+T21+X21</f>
        <v>4508</v>
      </c>
      <c r="R21" s="7">
        <f t="shared" si="5"/>
        <v>5057</v>
      </c>
      <c r="S21" s="7">
        <f t="shared" si="6"/>
        <v>2417</v>
      </c>
      <c r="T21" s="7"/>
      <c r="U21" s="7">
        <v>2417</v>
      </c>
      <c r="V21" s="7">
        <v>1009</v>
      </c>
      <c r="W21" s="7">
        <f t="shared" si="7"/>
        <v>6139</v>
      </c>
      <c r="X21" s="7">
        <v>4508</v>
      </c>
      <c r="Y21" s="7">
        <v>1631</v>
      </c>
      <c r="Z21" s="7"/>
      <c r="AA21" s="7">
        <f t="shared" si="8"/>
        <v>800</v>
      </c>
      <c r="AB21" s="7"/>
      <c r="AC21" s="7">
        <v>800</v>
      </c>
      <c r="AD21" s="7">
        <f t="shared" si="9"/>
        <v>1100</v>
      </c>
      <c r="AE21" s="7">
        <v>800</v>
      </c>
      <c r="AF21" s="7">
        <v>300</v>
      </c>
      <c r="AG21" s="7">
        <f t="shared" si="10"/>
        <v>11465</v>
      </c>
      <c r="AH21" s="7">
        <f t="shared" si="11"/>
        <v>4508</v>
      </c>
      <c r="AI21" s="7">
        <f t="shared" si="12"/>
        <v>6957</v>
      </c>
      <c r="AJ21" s="7"/>
      <c r="AK21" s="8"/>
    </row>
    <row r="22" spans="1:37" ht="30.75" customHeight="1" x14ac:dyDescent="0.25">
      <c r="A22" s="4">
        <v>12</v>
      </c>
      <c r="B22" s="16" t="s">
        <v>24</v>
      </c>
      <c r="C22" s="5"/>
      <c r="D22" s="5"/>
      <c r="E22" s="5"/>
      <c r="F22" s="6"/>
      <c r="G22" s="7"/>
      <c r="H22" s="7"/>
      <c r="I22" s="7"/>
      <c r="J22" s="7"/>
      <c r="K22" s="7"/>
      <c r="L22" s="7"/>
      <c r="M22" s="7"/>
      <c r="N22" s="7"/>
      <c r="O22" s="7"/>
      <c r="P22" s="7">
        <f t="shared" si="4"/>
        <v>25192</v>
      </c>
      <c r="Q22" s="7">
        <f t="shared" si="14"/>
        <v>21702</v>
      </c>
      <c r="R22" s="7">
        <f t="shared" si="5"/>
        <v>3490</v>
      </c>
      <c r="S22" s="7">
        <f t="shared" si="6"/>
        <v>25192</v>
      </c>
      <c r="T22" s="7">
        <v>21702</v>
      </c>
      <c r="U22" s="7">
        <v>3490</v>
      </c>
      <c r="V22" s="10"/>
      <c r="W22" s="7"/>
      <c r="X22" s="7"/>
      <c r="Y22" s="7"/>
      <c r="Z22" s="7"/>
      <c r="AA22" s="7"/>
      <c r="AB22" s="7"/>
      <c r="AC22" s="7"/>
      <c r="AD22" s="7">
        <f t="shared" si="9"/>
        <v>0</v>
      </c>
      <c r="AE22" s="7"/>
      <c r="AF22" s="7"/>
      <c r="AG22" s="7">
        <f t="shared" si="10"/>
        <v>25192</v>
      </c>
      <c r="AH22" s="7">
        <f t="shared" si="11"/>
        <v>21702</v>
      </c>
      <c r="AI22" s="7">
        <f t="shared" si="12"/>
        <v>3490</v>
      </c>
      <c r="AJ22" s="7"/>
      <c r="AK22" s="8"/>
    </row>
    <row r="23" spans="1:37" ht="30.75" customHeight="1" x14ac:dyDescent="0.25">
      <c r="A23" s="4">
        <v>13</v>
      </c>
      <c r="B23" s="18" t="s">
        <v>45</v>
      </c>
      <c r="C23" s="5"/>
      <c r="D23" s="5"/>
      <c r="E23" s="5"/>
      <c r="F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>
        <f t="shared" si="5"/>
        <v>700</v>
      </c>
      <c r="S23" s="7">
        <f t="shared" si="6"/>
        <v>700</v>
      </c>
      <c r="T23" s="7"/>
      <c r="U23" s="7">
        <v>700</v>
      </c>
      <c r="V23" s="10"/>
      <c r="W23" s="7"/>
      <c r="X23" s="7"/>
      <c r="Y23" s="7"/>
      <c r="Z23" s="7"/>
      <c r="AA23" s="7"/>
      <c r="AB23" s="7"/>
      <c r="AC23" s="7"/>
      <c r="AD23" s="7">
        <f t="shared" si="9"/>
        <v>350</v>
      </c>
      <c r="AE23" s="7">
        <v>200</v>
      </c>
      <c r="AF23" s="7">
        <v>150</v>
      </c>
      <c r="AG23" s="7">
        <f t="shared" si="10"/>
        <v>1050</v>
      </c>
      <c r="AH23" s="7"/>
      <c r="AI23" s="7">
        <f t="shared" si="12"/>
        <v>1050</v>
      </c>
      <c r="AJ23" s="7"/>
      <c r="AK23" s="8"/>
    </row>
    <row r="24" spans="1:37" ht="30.75" customHeight="1" x14ac:dyDescent="0.25">
      <c r="A24" s="4">
        <v>14</v>
      </c>
      <c r="B24" s="18" t="s">
        <v>25</v>
      </c>
      <c r="C24" s="5"/>
      <c r="D24" s="5"/>
      <c r="E24" s="5"/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10"/>
      <c r="W24" s="7"/>
      <c r="X24" s="7"/>
      <c r="Y24" s="7"/>
      <c r="Z24" s="7"/>
      <c r="AA24" s="7"/>
      <c r="AB24" s="7"/>
      <c r="AC24" s="7"/>
      <c r="AD24" s="7">
        <f t="shared" si="9"/>
        <v>350</v>
      </c>
      <c r="AE24" s="7">
        <v>200</v>
      </c>
      <c r="AF24" s="7">
        <v>150</v>
      </c>
      <c r="AG24" s="7">
        <f t="shared" si="10"/>
        <v>350</v>
      </c>
      <c r="AH24" s="7"/>
      <c r="AI24" s="7">
        <f t="shared" si="12"/>
        <v>350</v>
      </c>
      <c r="AJ24" s="7"/>
      <c r="AK24" s="8"/>
    </row>
    <row r="25" spans="1:37" ht="30.75" customHeight="1" x14ac:dyDescent="0.25">
      <c r="A25" s="4">
        <v>15</v>
      </c>
      <c r="B25" s="18" t="s">
        <v>26</v>
      </c>
      <c r="C25" s="5"/>
      <c r="D25" s="5"/>
      <c r="E25" s="5"/>
      <c r="F25" s="6"/>
      <c r="G25" s="7"/>
      <c r="H25" s="7"/>
      <c r="I25" s="7"/>
      <c r="J25" s="7"/>
      <c r="K25" s="7"/>
      <c r="L25" s="7"/>
      <c r="M25" s="7">
        <f t="shared" si="3"/>
        <v>3120</v>
      </c>
      <c r="N25" s="7"/>
      <c r="O25" s="7">
        <v>3120</v>
      </c>
      <c r="P25" s="7"/>
      <c r="Q25" s="7"/>
      <c r="R25" s="7"/>
      <c r="S25" s="7"/>
      <c r="T25" s="7"/>
      <c r="U25" s="7"/>
      <c r="V25" s="10"/>
      <c r="W25" s="7"/>
      <c r="X25" s="7"/>
      <c r="Y25" s="7"/>
      <c r="Z25" s="7"/>
      <c r="AA25" s="7"/>
      <c r="AB25" s="7"/>
      <c r="AC25" s="7"/>
      <c r="AD25" s="7">
        <f t="shared" si="9"/>
        <v>350</v>
      </c>
      <c r="AE25" s="7">
        <v>200</v>
      </c>
      <c r="AF25" s="7">
        <v>150</v>
      </c>
      <c r="AG25" s="7">
        <f t="shared" si="10"/>
        <v>3470</v>
      </c>
      <c r="AH25" s="7"/>
      <c r="AI25" s="7">
        <f t="shared" si="12"/>
        <v>3470</v>
      </c>
      <c r="AJ25" s="7"/>
      <c r="AK25" s="8"/>
    </row>
    <row r="26" spans="1:37" ht="30.75" customHeight="1" x14ac:dyDescent="0.25">
      <c r="A26" s="4">
        <v>16</v>
      </c>
      <c r="B26" s="18" t="s">
        <v>43</v>
      </c>
      <c r="C26" s="5"/>
      <c r="D26" s="5"/>
      <c r="E26" s="5"/>
      <c r="F26" s="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10"/>
      <c r="W26" s="7"/>
      <c r="X26" s="7"/>
      <c r="Y26" s="7"/>
      <c r="Z26" s="7"/>
      <c r="AA26" s="7">
        <f t="shared" si="8"/>
        <v>4133</v>
      </c>
      <c r="AB26" s="7">
        <v>4133</v>
      </c>
      <c r="AC26" s="7"/>
      <c r="AD26" s="7">
        <f t="shared" si="9"/>
        <v>150</v>
      </c>
      <c r="AE26" s="7"/>
      <c r="AF26" s="7">
        <v>150</v>
      </c>
      <c r="AG26" s="7">
        <f t="shared" si="10"/>
        <v>4283</v>
      </c>
      <c r="AH26" s="7"/>
      <c r="AI26" s="7">
        <f t="shared" si="12"/>
        <v>4283</v>
      </c>
      <c r="AJ26" s="7"/>
      <c r="AK26" s="8"/>
    </row>
    <row r="27" spans="1:37" ht="30.75" customHeight="1" x14ac:dyDescent="0.25">
      <c r="A27" s="4">
        <v>17</v>
      </c>
      <c r="B27" s="18" t="s">
        <v>37</v>
      </c>
      <c r="C27" s="5"/>
      <c r="D27" s="5"/>
      <c r="E27" s="5"/>
      <c r="F27" s="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10"/>
      <c r="W27" s="7"/>
      <c r="X27" s="7"/>
      <c r="Y27" s="7"/>
      <c r="Z27" s="7"/>
      <c r="AA27" s="7"/>
      <c r="AB27" s="7"/>
      <c r="AC27" s="7"/>
      <c r="AD27" s="7">
        <f t="shared" si="9"/>
        <v>130</v>
      </c>
      <c r="AE27" s="7"/>
      <c r="AF27" s="7">
        <v>130</v>
      </c>
      <c r="AG27" s="7">
        <f t="shared" si="10"/>
        <v>130</v>
      </c>
      <c r="AH27" s="7"/>
      <c r="AI27" s="7">
        <f t="shared" si="12"/>
        <v>130</v>
      </c>
      <c r="AJ27" s="7"/>
      <c r="AK27" s="8"/>
    </row>
    <row r="28" spans="1:37" ht="30.75" customHeight="1" x14ac:dyDescent="0.25">
      <c r="A28" s="4">
        <v>18</v>
      </c>
      <c r="B28" s="18" t="s">
        <v>38</v>
      </c>
      <c r="C28" s="5"/>
      <c r="D28" s="5"/>
      <c r="E28" s="5"/>
      <c r="F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>
        <f t="shared" si="5"/>
        <v>1200</v>
      </c>
      <c r="S28" s="7">
        <f t="shared" si="6"/>
        <v>1200</v>
      </c>
      <c r="T28" s="7"/>
      <c r="U28" s="7">
        <v>1200</v>
      </c>
      <c r="V28" s="10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>
        <f t="shared" si="10"/>
        <v>1200</v>
      </c>
      <c r="AH28" s="7"/>
      <c r="AI28" s="7">
        <f t="shared" si="12"/>
        <v>1200</v>
      </c>
      <c r="AJ28" s="7"/>
      <c r="AK28" s="8"/>
    </row>
    <row r="29" spans="1:37" ht="30.75" customHeight="1" x14ac:dyDescent="0.25">
      <c r="A29" s="4">
        <v>19</v>
      </c>
      <c r="B29" s="18" t="s">
        <v>39</v>
      </c>
      <c r="C29" s="5"/>
      <c r="D29" s="5"/>
      <c r="E29" s="5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>
        <f t="shared" si="5"/>
        <v>1000</v>
      </c>
      <c r="S29" s="7">
        <f t="shared" si="6"/>
        <v>1000</v>
      </c>
      <c r="T29" s="7"/>
      <c r="U29" s="7">
        <v>1000</v>
      </c>
      <c r="V29" s="10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>
        <f t="shared" si="10"/>
        <v>1000</v>
      </c>
      <c r="AH29" s="7"/>
      <c r="AI29" s="7">
        <f t="shared" si="12"/>
        <v>1000</v>
      </c>
      <c r="AJ29" s="7"/>
      <c r="AK29" s="8"/>
    </row>
    <row r="30" spans="1:37" ht="30.75" customHeight="1" x14ac:dyDescent="0.25">
      <c r="A30" s="4">
        <v>20</v>
      </c>
      <c r="B30" s="18" t="s">
        <v>47</v>
      </c>
      <c r="C30" s="5"/>
      <c r="D30" s="5"/>
      <c r="E30" s="5"/>
      <c r="F30" s="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>
        <f t="shared" si="5"/>
        <v>500</v>
      </c>
      <c r="S30" s="7">
        <f t="shared" si="6"/>
        <v>500</v>
      </c>
      <c r="T30" s="7"/>
      <c r="U30" s="7">
        <v>500</v>
      </c>
      <c r="V30" s="10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>
        <f t="shared" si="10"/>
        <v>500</v>
      </c>
      <c r="AH30" s="7"/>
      <c r="AI30" s="7">
        <f t="shared" si="12"/>
        <v>500</v>
      </c>
      <c r="AJ30" s="7"/>
      <c r="AK30" s="8"/>
    </row>
    <row r="31" spans="1:37" s="2" customFormat="1" ht="21" customHeight="1" x14ac:dyDescent="0.2">
      <c r="A31" s="23" t="s">
        <v>27</v>
      </c>
      <c r="B31" s="23"/>
      <c r="C31" s="11">
        <f t="shared" ref="C31:T31" si="15">SUM(C11:C30)</f>
        <v>463446</v>
      </c>
      <c r="D31" s="11">
        <f t="shared" si="15"/>
        <v>414467</v>
      </c>
      <c r="E31" s="11">
        <f t="shared" si="15"/>
        <v>48979</v>
      </c>
      <c r="F31" s="11">
        <f t="shared" si="15"/>
        <v>406856</v>
      </c>
      <c r="G31" s="11">
        <f t="shared" si="15"/>
        <v>363021</v>
      </c>
      <c r="H31" s="11">
        <f t="shared" si="15"/>
        <v>43835</v>
      </c>
      <c r="I31" s="11">
        <f t="shared" si="15"/>
        <v>56590</v>
      </c>
      <c r="J31" s="11">
        <f t="shared" si="15"/>
        <v>51446</v>
      </c>
      <c r="K31" s="11">
        <f t="shared" si="15"/>
        <v>5144</v>
      </c>
      <c r="L31" s="11">
        <f t="shared" si="15"/>
        <v>93832</v>
      </c>
      <c r="M31" s="11">
        <f t="shared" si="15"/>
        <v>54388</v>
      </c>
      <c r="N31" s="11">
        <f t="shared" si="15"/>
        <v>38789</v>
      </c>
      <c r="O31" s="11">
        <f t="shared" si="15"/>
        <v>15599</v>
      </c>
      <c r="P31" s="11">
        <f t="shared" si="15"/>
        <v>65660</v>
      </c>
      <c r="Q31" s="11">
        <f t="shared" si="15"/>
        <v>26210</v>
      </c>
      <c r="R31" s="11">
        <f t="shared" si="15"/>
        <v>42850</v>
      </c>
      <c r="S31" s="11">
        <f t="shared" si="15"/>
        <v>50782</v>
      </c>
      <c r="T31" s="11">
        <f t="shared" si="15"/>
        <v>21702</v>
      </c>
      <c r="U31" s="11">
        <f>SUM(U11:U30)</f>
        <v>29080</v>
      </c>
      <c r="V31" s="11">
        <f t="shared" ref="V31" si="16">SUM(V11:V30)</f>
        <v>5607</v>
      </c>
      <c r="W31" s="11">
        <f t="shared" ref="W31" si="17">SUM(W11:W30)</f>
        <v>12671</v>
      </c>
      <c r="X31" s="11">
        <f t="shared" ref="X31" si="18">SUM(X11:X30)</f>
        <v>4508</v>
      </c>
      <c r="Y31" s="11">
        <f t="shared" ref="Y31" si="19">SUM(Y11:Y30)</f>
        <v>8163</v>
      </c>
      <c r="Z31" s="11">
        <f t="shared" ref="Z31" si="20">SUM(Z11:Z30)</f>
        <v>173413</v>
      </c>
      <c r="AA31" s="11">
        <f t="shared" ref="AA31" si="21">SUM(AA11:AA30)</f>
        <v>18179</v>
      </c>
      <c r="AB31" s="11">
        <f t="shared" ref="AB31" si="22">SUM(AB11:AB30)</f>
        <v>13778</v>
      </c>
      <c r="AC31" s="11">
        <f t="shared" ref="AC31" si="23">SUM(AC11:AC30)</f>
        <v>4401</v>
      </c>
      <c r="AD31" s="11">
        <f t="shared" ref="AD31" si="24">SUM(AD11:AD30)</f>
        <v>13790</v>
      </c>
      <c r="AE31" s="11">
        <f t="shared" ref="AE31" si="25">SUM(AE11:AE30)</f>
        <v>8111</v>
      </c>
      <c r="AF31" s="11">
        <f t="shared" ref="AF31" si="26">SUM(AF11:AF30)</f>
        <v>5679</v>
      </c>
      <c r="AG31" s="11">
        <f t="shared" ref="AG31" si="27">SUM(AG11:AG30)</f>
        <v>886108</v>
      </c>
      <c r="AH31" s="11">
        <f t="shared" ref="AH31" si="28">SUM(AH11:AH30)</f>
        <v>440677</v>
      </c>
      <c r="AI31" s="11">
        <f t="shared" ref="AI31" si="29">SUM(AI11:AI30)</f>
        <v>445431</v>
      </c>
      <c r="AJ31" s="11">
        <f t="shared" ref="AJ31" si="30">SUM(AJ11:AJ30)</f>
        <v>29588</v>
      </c>
      <c r="AK31" s="12"/>
    </row>
    <row r="32" spans="1:37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21:36" x14ac:dyDescent="0.25">
      <c r="AH33" s="3"/>
    </row>
    <row r="34" spans="21:36" x14ac:dyDescent="0.25">
      <c r="U34" s="3"/>
      <c r="AJ34" s="19"/>
    </row>
    <row r="35" spans="21:36" x14ac:dyDescent="0.25">
      <c r="AJ35" s="3"/>
    </row>
    <row r="36" spans="21:36" x14ac:dyDescent="0.25">
      <c r="AJ36" s="19"/>
    </row>
  </sheetData>
  <mergeCells count="38">
    <mergeCell ref="A4:AK4"/>
    <mergeCell ref="A3:AK3"/>
    <mergeCell ref="A2:AK2"/>
    <mergeCell ref="AD8:AD9"/>
    <mergeCell ref="AE8:AE9"/>
    <mergeCell ref="AF8:AF9"/>
    <mergeCell ref="AG8:AG9"/>
    <mergeCell ref="AH8:AH9"/>
    <mergeCell ref="AI8:AI9"/>
    <mergeCell ref="S8:U8"/>
    <mergeCell ref="V8:V9"/>
    <mergeCell ref="W8:Y8"/>
    <mergeCell ref="AA8:AA9"/>
    <mergeCell ref="AB8:AB9"/>
    <mergeCell ref="R8:R9"/>
    <mergeCell ref="P7:Y7"/>
    <mergeCell ref="AK7:AK9"/>
    <mergeCell ref="A31:B31"/>
    <mergeCell ref="M8:M9"/>
    <mergeCell ref="N8:N9"/>
    <mergeCell ref="O8:O9"/>
    <mergeCell ref="P8:P9"/>
    <mergeCell ref="Q8:Q9"/>
    <mergeCell ref="AJ7:AJ9"/>
    <mergeCell ref="AF6:AI6"/>
    <mergeCell ref="A7:A9"/>
    <mergeCell ref="B7:B9"/>
    <mergeCell ref="C7:K7"/>
    <mergeCell ref="L7:L9"/>
    <mergeCell ref="M7:O7"/>
    <mergeCell ref="AD7:AF7"/>
    <mergeCell ref="AC8:AC9"/>
    <mergeCell ref="AG7:AI7"/>
    <mergeCell ref="C8:E8"/>
    <mergeCell ref="F8:H8"/>
    <mergeCell ref="I8:K8"/>
    <mergeCell ref="Z7:Z9"/>
    <mergeCell ref="AA7:AC7"/>
  </mergeCells>
  <pageMargins left="0.2" right="0" top="0.75" bottom="0.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2023-11-27T06:58:15Z</cp:lastPrinted>
  <dcterms:created xsi:type="dcterms:W3CDTF">2022-11-18T07:34:44Z</dcterms:created>
  <dcterms:modified xsi:type="dcterms:W3CDTF">2023-12-19T02:30:53Z</dcterms:modified>
</cp:coreProperties>
</file>